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760" windowHeight="8130" tabRatio="847" firstSheet="1" activeTab="10"/>
  </bookViews>
  <sheets>
    <sheet name="прил1" sheetId="1" state="hidden" r:id="rId1"/>
    <sheet name="приложение 1" sheetId="31" r:id="rId2"/>
    <sheet name="приложение 2" sheetId="28" r:id="rId3"/>
    <sheet name="приложение 3" sheetId="2" r:id="rId4"/>
    <sheet name="приложение 4" sheetId="16" r:id="rId5"/>
    <sheet name="прил 5" sheetId="17" state="hidden" r:id="rId6"/>
    <sheet name="приложение 5 " sheetId="33" r:id="rId7"/>
    <sheet name="приложение 6" sheetId="11" r:id="rId8"/>
    <sheet name="приложение 7" sheetId="25" r:id="rId9"/>
    <sheet name="прил 10 " sheetId="14" state="hidden" r:id="rId10"/>
    <sheet name="приложение 8" sheetId="26" r:id="rId11"/>
    <sheet name="прил1а" sheetId="4" state="hidden" r:id="rId12"/>
    <sheet name="прил3" sheetId="5" state="hidden" r:id="rId13"/>
    <sheet name="прил3 а" sheetId="6" state="hidden" r:id="rId14"/>
    <sheet name="прил4" sheetId="3" state="hidden" r:id="rId15"/>
    <sheet name="прил 13" sheetId="22" state="hidden" r:id="rId16"/>
  </sheets>
  <externalReferences>
    <externalReference r:id="rId17"/>
  </externalReferences>
  <definedNames>
    <definedName name="_xlnm.Print_Titles" localSheetId="15">'прил 13'!$11:$11</definedName>
  </definedNames>
  <calcPr calcId="144525"/>
</workbook>
</file>

<file path=xl/calcChain.xml><?xml version="1.0" encoding="utf-8"?>
<calcChain xmlns="http://schemas.openxmlformats.org/spreadsheetml/2006/main">
  <c r="AG15" i="28" l="1"/>
  <c r="AF15" i="28"/>
  <c r="AE15" i="28"/>
  <c r="AD15" i="28"/>
  <c r="AC15" i="28"/>
  <c r="AB15" i="28"/>
  <c r="AA15" i="28"/>
  <c r="Z15" i="28"/>
  <c r="Y15" i="28"/>
  <c r="X15" i="28"/>
  <c r="W15" i="28"/>
  <c r="V15" i="28"/>
  <c r="U15" i="28"/>
  <c r="T15" i="28"/>
  <c r="S15" i="28"/>
  <c r="M15" i="28"/>
  <c r="L15" i="28"/>
  <c r="K15" i="28"/>
  <c r="J15" i="28"/>
  <c r="I15" i="28"/>
  <c r="H15" i="28"/>
  <c r="G15" i="28"/>
  <c r="F15" i="28"/>
  <c r="E15" i="28"/>
  <c r="AE12" i="28"/>
  <c r="AD12" i="28"/>
  <c r="AA12" i="28"/>
  <c r="Z12" i="28"/>
  <c r="X12" i="28"/>
  <c r="V12" i="28"/>
  <c r="U12" i="28"/>
  <c r="T12" i="28"/>
  <c r="S12" i="28"/>
  <c r="M12" i="28"/>
  <c r="K12" i="28"/>
  <c r="J12" i="28"/>
  <c r="F12" i="28"/>
  <c r="E12" i="28"/>
  <c r="G12" i="28" s="1"/>
</calcChain>
</file>

<file path=xl/sharedStrings.xml><?xml version="1.0" encoding="utf-8"?>
<sst xmlns="http://schemas.openxmlformats.org/spreadsheetml/2006/main" count="695" uniqueCount="362">
  <si>
    <t>№ п/п</t>
  </si>
  <si>
    <t>всего</t>
  </si>
  <si>
    <t>в том числе</t>
  </si>
  <si>
    <t>2009 год</t>
  </si>
  <si>
    <t>2010 год</t>
  </si>
  <si>
    <t>Количество услуг</t>
  </si>
  <si>
    <t>+/-</t>
  </si>
  <si>
    <t>оплата труда с начислениями</t>
  </si>
  <si>
    <t>материальные расходы</t>
  </si>
  <si>
    <t xml:space="preserve">коммунальные услуги </t>
  </si>
  <si>
    <t>6=5-4</t>
  </si>
  <si>
    <t>7=8+9+10</t>
  </si>
  <si>
    <t>Норматив расходов на единицу услуги, тыс. рублей</t>
  </si>
  <si>
    <t>приказом департамента финансов Приморского края</t>
  </si>
  <si>
    <t>от _______       _______________________2009 г.</t>
  </si>
  <si>
    <t xml:space="preserve">Руководитель         </t>
  </si>
  <si>
    <t xml:space="preserve">Исполнитель </t>
  </si>
  <si>
    <t>Тел.</t>
  </si>
  <si>
    <t xml:space="preserve">     подпись</t>
  </si>
  <si>
    <t>Наименование показателя</t>
  </si>
  <si>
    <t>Итого</t>
  </si>
  <si>
    <t>x</t>
  </si>
  <si>
    <t>Количество учреждений</t>
  </si>
  <si>
    <t>Штатная численность (среднегодовая)</t>
  </si>
  <si>
    <t>в том числе по КОСГУ:</t>
  </si>
  <si>
    <t>целевая статья</t>
  </si>
  <si>
    <t>в том числе по типам учреждений</t>
  </si>
  <si>
    <t>Всего по учреждениям</t>
  </si>
  <si>
    <t>Расходы на оказание государственных услуг всего, тыс. рублей</t>
  </si>
  <si>
    <t>…</t>
  </si>
  <si>
    <t xml:space="preserve">Приложение № 1а </t>
  </si>
  <si>
    <t>ед. измерения</t>
  </si>
  <si>
    <t>11=5*7</t>
  </si>
  <si>
    <t xml:space="preserve">Расходы на оказание государственных услуг, тыс. рублей
</t>
  </si>
  <si>
    <t>Наименование бюджетного ассигнования</t>
  </si>
  <si>
    <t>Код расходов по БК</t>
  </si>
  <si>
    <t>подраздел</t>
  </si>
  <si>
    <t>целевая
статья</t>
  </si>
  <si>
    <t>вид
расходов</t>
  </si>
  <si>
    <t>норма выплаты, руб.</t>
  </si>
  <si>
    <t>число выплат в год</t>
  </si>
  <si>
    <t>9=6*7*8/1000</t>
  </si>
  <si>
    <t>11=9+10</t>
  </si>
  <si>
    <t>15=12*13*14/1000</t>
  </si>
  <si>
    <t>17=15+16</t>
  </si>
  <si>
    <t>18=17-11</t>
  </si>
  <si>
    <t>Итого по ГРБС</t>
  </si>
  <si>
    <t xml:space="preserve">от    .06.2009   №    </t>
  </si>
  <si>
    <t>Тыс. рублей</t>
  </si>
  <si>
    <t>Наименование бюджетного ассигнования (наименование целевой статьи)</t>
  </si>
  <si>
    <t xml:space="preserve"> Объем бюджетных ассигнований, тыс. руб.</t>
  </si>
  <si>
    <t>Метод планирования*
(нормативный,
индексации,
плановый,
иной)</t>
  </si>
  <si>
    <t>КОСГУ</t>
  </si>
  <si>
    <t>8=7-6</t>
  </si>
  <si>
    <t>%</t>
  </si>
  <si>
    <t xml:space="preserve">отклонение </t>
  </si>
  <si>
    <t>9=7/6*100</t>
  </si>
  <si>
    <t>Приложение № 4</t>
  </si>
  <si>
    <t>РАСЧЕТ</t>
  </si>
  <si>
    <t>Вид бюджетного ассигнования</t>
  </si>
  <si>
    <t>(нормативный метод)</t>
  </si>
  <si>
    <t>Наименование субсидии</t>
  </si>
  <si>
    <t>Ед изм.</t>
  </si>
  <si>
    <t>операции сектора гос. управле-ния</t>
  </si>
  <si>
    <t>отпускная цена товара (работ, услуг), руб.</t>
  </si>
  <si>
    <t>экономи-чески обоснован-ная цена товара (работ, услуг), руб.</t>
  </si>
  <si>
    <t>объем товаров (работ, услуг), ед изм.</t>
  </si>
  <si>
    <t>объем бюджетных ассигнова-ний, тыс. руб.</t>
  </si>
  <si>
    <t xml:space="preserve"> расчетный объем бюджетных ассигнов-аний, тыс. руб.</t>
  </si>
  <si>
    <t>10=(7-8)*9</t>
  </si>
  <si>
    <t>14=(11-12)*13</t>
  </si>
  <si>
    <t xml:space="preserve">ИТОГО </t>
  </si>
  <si>
    <t>Цели кредитования, определенные нормативными правовыми актами Администрации Приморского края</t>
  </si>
  <si>
    <t xml:space="preserve">Дата, номер норматив-ного правового акта </t>
  </si>
  <si>
    <t>под-раздел</t>
  </si>
  <si>
    <t>вид
расхо-дов</t>
  </si>
  <si>
    <t>размер предоста-вленного кредита, тыс. руб.</t>
  </si>
  <si>
    <t>ссудная задолжен-ность, по которой исчисля-ется субсидия, тыс. руб</t>
  </si>
  <si>
    <t>количе-ство дней поль-зования кредитом</t>
  </si>
  <si>
    <t>процен-тная ставка по кредиту, % годовых</t>
  </si>
  <si>
    <t>доля возмеще-ния затрат по уплате процентов</t>
  </si>
  <si>
    <t>объем бюджетных ассигнований, тыс. руб.</t>
  </si>
  <si>
    <t>размер планируе-мого кредита, тыс. руб.</t>
  </si>
  <si>
    <t>ссудная задолжен-ность, по которой исчисля-ется субсидия, тыс. руб.</t>
  </si>
  <si>
    <t xml:space="preserve"> расчетный объем бюджетных ассигнований, тыс. руб.</t>
  </si>
  <si>
    <t>12=(8*9*10)/(100%*365дн)*11</t>
  </si>
  <si>
    <t>18=(14*15*16)/(100%*365дн)*17</t>
  </si>
  <si>
    <t>Приложение № 3а</t>
  </si>
  <si>
    <t>Главный распорядитель  средств  краевого бюджета</t>
  </si>
  <si>
    <t>Главный распорядитель  средств краевого бюджета</t>
  </si>
  <si>
    <t xml:space="preserve"> 2010 год</t>
  </si>
  <si>
    <t>* в соответствии с Перечнем государственных услуг, предоставляемых физическим и юридическим лицам краевыми государственными учреждениями, по которым должен проводится учет в их предоставлении, установленным постановлением Администрации Приморского края от 21 декабря 2007 года № 337-па «О проведении ежегодной оценки потребности в предоставлении государственных услуг, по которым должен проводиться учет в их предоставлении, физическим и юридическим лицам краевыми государственными учреждениями»</t>
  </si>
  <si>
    <t xml:space="preserve">Главный распорядитель  средств краевого бюджета </t>
  </si>
  <si>
    <t>Главный распорядитель средств краевого бюджета</t>
  </si>
  <si>
    <t>Действующие расходные обязательства Приморского края</t>
  </si>
  <si>
    <t>Итого по действующим расходным обязательствам Приморского края</t>
  </si>
  <si>
    <t>Принимаемые расходные обязательства Приморского края</t>
  </si>
  <si>
    <t xml:space="preserve">* в столбце 10 отражается  наименование метода  </t>
  </si>
  <si>
    <t>Итого по принимаемым расходным обязательствам Приморского края</t>
  </si>
  <si>
    <t>Предварительный перечень бюджетных ассигнований краевого бюджета                                                 на 2010 год</t>
  </si>
  <si>
    <t>расшифровка подписи</t>
  </si>
  <si>
    <t>2009г.</t>
  </si>
  <si>
    <t>2010г.</t>
  </si>
  <si>
    <t xml:space="preserve">
2009 год</t>
  </si>
  <si>
    <t>(наименование главного распорядителя  средств краевого бюджета)</t>
  </si>
  <si>
    <t>к Порядку планирования бюджетных ассигнований</t>
  </si>
  <si>
    <t>краевого бюджета на 2010 год, утвержденному</t>
  </si>
  <si>
    <t xml:space="preserve"> индивидуальным предпринимателям,физическим лицам - производителям товаров, работ, услуг</t>
  </si>
  <si>
    <t xml:space="preserve">Расчет бюджетных ассигнований на оказание государственных услуг физическим и юридическим лицам краевыми государственными
 бюджетными учреждениями  по целевым статьям  и кодам классификации операций сектора государственного управления
</t>
  </si>
  <si>
    <t xml:space="preserve">от   10.06.2009г.  № 53     </t>
  </si>
  <si>
    <t>от    10.06.2009г. №  53</t>
  </si>
  <si>
    <t xml:space="preserve">бюджетных ассигнований на предоставление субсидий юридическим лицам (за исключением субсидий государственным (муниципальным) учреждениям),
</t>
  </si>
  <si>
    <t xml:space="preserve">бюджетных ассигнований на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
</t>
  </si>
  <si>
    <t>Расчет бюджетных ассигнований на оказание муниципальных  услуг физическим и юридическим лицам
 муниципальными учреждениями</t>
  </si>
  <si>
    <t>Наименование услуг</t>
  </si>
  <si>
    <t>наименование главного распорядителя )</t>
  </si>
  <si>
    <t xml:space="preserve">Действующие обязательства </t>
  </si>
  <si>
    <t>Всего по действующим обязательствам</t>
  </si>
  <si>
    <t>Принимаемые обязательства</t>
  </si>
  <si>
    <t xml:space="preserve">Всего по принимаемым обязательствам </t>
  </si>
  <si>
    <t>Приложение №1 а к Методике</t>
  </si>
  <si>
    <t>Приложение № 11</t>
  </si>
  <si>
    <t xml:space="preserve">наименование главного распорядителя  </t>
  </si>
  <si>
    <t xml:space="preserve">Главный распорядитель  бюджетных средств </t>
  </si>
  <si>
    <t>Наименование услуги (работы)</t>
  </si>
  <si>
    <t>1</t>
  </si>
  <si>
    <t>2</t>
  </si>
  <si>
    <t>3</t>
  </si>
  <si>
    <t>4</t>
  </si>
  <si>
    <t>5</t>
  </si>
  <si>
    <t>7</t>
  </si>
  <si>
    <t>8</t>
  </si>
  <si>
    <t>Руководитель ГРБС</t>
  </si>
  <si>
    <t xml:space="preserve">Главный распорядитель бюджетных средств </t>
  </si>
  <si>
    <t>Наименование целевой статьи (краткое)</t>
  </si>
  <si>
    <t>операции сектора гос. управления</t>
  </si>
  <si>
    <t>*</t>
  </si>
  <si>
    <t>* указывается краткое наименование целевой статьи</t>
  </si>
  <si>
    <t>подпись</t>
  </si>
  <si>
    <t xml:space="preserve">                                расшифровка подписи</t>
  </si>
  <si>
    <t>Наименование показателей</t>
  </si>
  <si>
    <t>Электропотребление</t>
  </si>
  <si>
    <t>Итого электропотребление</t>
  </si>
  <si>
    <t>Теплопотребление</t>
  </si>
  <si>
    <t>Итого теплопотребление</t>
  </si>
  <si>
    <t xml:space="preserve">Всего </t>
  </si>
  <si>
    <t>Итого коммунальные расходы</t>
  </si>
  <si>
    <t>Водопотребление и водоотведение</t>
  </si>
  <si>
    <t>Итого водопотребление и водоотведение</t>
  </si>
  <si>
    <t>Текущий финансовый год</t>
  </si>
  <si>
    <t xml:space="preserve">Руководитель        ГРБС </t>
  </si>
  <si>
    <t>Руководитель         ГРБС</t>
  </si>
  <si>
    <t>налоговая ставка, %</t>
  </si>
  <si>
    <t>8=6*7/100*4</t>
  </si>
  <si>
    <t>Налог на имущество</t>
  </si>
  <si>
    <t>Всего налог на имущество</t>
  </si>
  <si>
    <t>Земельный налог</t>
  </si>
  <si>
    <t>Всего земельный налог</t>
  </si>
  <si>
    <t>Транспортный налог</t>
  </si>
  <si>
    <t>Всего транспортный налог</t>
  </si>
  <si>
    <t>Плата за загрязнения окружающей среды</t>
  </si>
  <si>
    <t>Всего плата за загрязнения окружающей среды</t>
  </si>
  <si>
    <t>Всего на оплату налогов и сборов по целевым статьям</t>
  </si>
  <si>
    <t>** для транспортного налога количество единиц транспортных средств</t>
  </si>
  <si>
    <t>Цель кредитования/ Кредитные учреждения</t>
  </si>
  <si>
    <t>ссудная задолжен-ность,  тыс. руб</t>
  </si>
  <si>
    <t>тел.</t>
  </si>
  <si>
    <t xml:space="preserve">Руководитель      ГРБС   </t>
  </si>
  <si>
    <t>нормативный правовой акт
(номер, дата, пункт)</t>
  </si>
  <si>
    <t>объем бюджетных ассигнований, 
тыс. руб.</t>
  </si>
  <si>
    <t>нормативный правовой акт 
(номер, дата, пункт)</t>
  </si>
  <si>
    <t xml:space="preserve">Очередной финансовый год
</t>
  </si>
  <si>
    <t>Очередной финансовый год</t>
  </si>
  <si>
    <t>Текущий год</t>
  </si>
  <si>
    <t>Очередной  финансовый  год</t>
  </si>
  <si>
    <t>Причины отклонения   объемов бюджетных ассигнований в очередном году от текущего года</t>
  </si>
  <si>
    <t>Очередной финансовый  год</t>
  </si>
  <si>
    <t>план</t>
  </si>
  <si>
    <t>Показатели</t>
  </si>
  <si>
    <t>8=6+7</t>
  </si>
  <si>
    <t>9=8-5</t>
  </si>
  <si>
    <t>10=8/5*100</t>
  </si>
  <si>
    <t>х</t>
  </si>
  <si>
    <t>в том числе по видам</t>
  </si>
  <si>
    <t>в том числе по видам учреждений</t>
  </si>
  <si>
    <t>Количество предоставляемых услуг</t>
  </si>
  <si>
    <t>в том числе:</t>
  </si>
  <si>
    <t>на оказание муниципальных услуг (выполнение работ), в том числе по видам учреждений</t>
  </si>
  <si>
    <t>на осуществление бюджетных инвестиций в объекты капитального строительства муниципальной собственности, в том числе по объектам бюджетных инвестиций</t>
  </si>
  <si>
    <t>на обслуживание муниципального долга</t>
  </si>
  <si>
    <t>другие бюджетные ассигнования, в том числе по видам</t>
  </si>
  <si>
    <t>Действующие обязательства</t>
  </si>
  <si>
    <t>Всего:</t>
  </si>
  <si>
    <t>Итого принимаемые обязательствам</t>
  </si>
  <si>
    <t>Итого действующиие обязательствам</t>
  </si>
  <si>
    <t xml:space="preserve">на исполнение судебных актов </t>
  </si>
  <si>
    <t>Всего по принимаемым обязательствам</t>
  </si>
  <si>
    <t>Действующие  обязательства</t>
  </si>
  <si>
    <t>Всего по ГРБС</t>
  </si>
  <si>
    <t>6</t>
  </si>
  <si>
    <t>целе-вая
статья</t>
  </si>
  <si>
    <t>Расчет  бюджетных ассигнований на финансовое обеспечение социального обеспечения населения  
(действующие расходные обязательства)</t>
  </si>
  <si>
    <t>Расчет бюджетных ассигнований на финансовое обеспечение обслуживания муниципального долга</t>
  </si>
  <si>
    <t>коэффи-циент
индекса-ции
оплаты
труда</t>
  </si>
  <si>
    <t>ставка налога  __%</t>
  </si>
  <si>
    <t>Расчет бюджетных ассигнований на уплату  налогов и сборов  (действующие обязательства)</t>
  </si>
  <si>
    <t xml:space="preserve">Расчет бюджетных ассигнований на финансовое обеспечение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  </t>
  </si>
  <si>
    <t xml:space="preserve">на 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, в том числе по видам субсидий </t>
  </si>
  <si>
    <t>на выполнение публичных нормативных обязательств, в том числе по публичным обязательствам</t>
  </si>
  <si>
    <t>Текущий финансовый год (план)</t>
  </si>
  <si>
    <t>Руководитель     ГРБС</t>
  </si>
  <si>
    <t>Руководитель  ГРБС</t>
  </si>
  <si>
    <t>действующие обязательства</t>
  </si>
  <si>
    <t>принимаемые обязательства</t>
  </si>
  <si>
    <t>Всего на предоставление субсидий по целевым статьям</t>
  </si>
  <si>
    <t>1. Расчет объемов бюджетных ассигнований на заработную плату (действующие обязательства)</t>
  </si>
  <si>
    <t>Руководитель    ГРБС</t>
  </si>
  <si>
    <t xml:space="preserve">Сводная  информация по видам бюджетных ассигнований </t>
  </si>
  <si>
    <t xml:space="preserve">объем бюджетных ассигнований (прини-маемые),  тыс. руб. </t>
  </si>
  <si>
    <t>Объем бюджетных ассигнований всего</t>
  </si>
  <si>
    <t>9</t>
  </si>
  <si>
    <t>10</t>
  </si>
  <si>
    <t>11</t>
  </si>
  <si>
    <t xml:space="preserve">Расчет объемов бюджетных ассигнований на оплату труда и начисления на выплаты по 
оплате труда (действующие обязательства)                      </t>
  </si>
  <si>
    <t xml:space="preserve">Приложение 13                  
к Порядку и методике 
планирования бюджетных ассигнований бюджета города </t>
  </si>
  <si>
    <t xml:space="preserve">Приложение 10                                                 
к Порядку и методике 
планирования бюджетных 
ассигнований бюджета города    </t>
  </si>
  <si>
    <t>Единица измерения услуги (работы)</t>
  </si>
  <si>
    <t>группа (группа и подгруппа) вида расходов</t>
  </si>
  <si>
    <t>на обеспечение выполнения функций муниципальных казенных учреждений и органов местного самоуправления (без учета муниципального задания казенных учреждений)</t>
  </si>
  <si>
    <t>на реализацию муниципальных программ и ведомственных целевых программ, в том числе по программам</t>
  </si>
  <si>
    <t>количество получателей</t>
  </si>
  <si>
    <t>Количество потребителей услуг
 (объем работ)</t>
  </si>
  <si>
    <t>Основание для
 заключения
 муниципального
 контракта</t>
  </si>
  <si>
    <t>количество дней 
пользования кредитом</t>
  </si>
  <si>
    <t>процентная ставка по кредиту,
 % годовых</t>
  </si>
  <si>
    <t xml:space="preserve">Расчет бюджетных ассигнований на финансовое обеспечение действующих и принимаемых муниципальных программ и 
ведомственных целевых программ </t>
  </si>
  <si>
    <t>__________________    ____________________________</t>
  </si>
  <si>
    <t>______________________</t>
  </si>
  <si>
    <t>_____________________________</t>
  </si>
  <si>
    <t>под-
раздел</t>
  </si>
  <si>
    <t>коли-чество
 месяцев
индекса-ции</t>
  </si>
  <si>
    <t xml:space="preserve">                               </t>
  </si>
  <si>
    <t xml:space="preserve"> тариф за единицу объема потребления 
с НДС, 
руб.</t>
  </si>
  <si>
    <t>__________________</t>
  </si>
  <si>
    <t>налоговая база**</t>
  </si>
  <si>
    <t>расчетный объем бюджетных ассигнований, 
тыс. руб.</t>
  </si>
  <si>
    <t>объем 
бюджетных ассигнований,
 тыс. руб.</t>
  </si>
  <si>
    <t xml:space="preserve">объем бюджетных ассигнований (действующие),
 тыс. руб. </t>
  </si>
  <si>
    <t>_________________    _______________________________</t>
  </si>
  <si>
    <t>Код 
бюджетной классификации</t>
  </si>
  <si>
    <t>Единицы
 измерения</t>
  </si>
  <si>
    <t>ожидаемое исполнение</t>
  </si>
  <si>
    <t>% отклонения от ожидаемого исполнения</t>
  </si>
  <si>
    <t>откл
(+/-)</t>
  </si>
  <si>
    <t xml:space="preserve"> </t>
  </si>
  <si>
    <t xml:space="preserve">    </t>
  </si>
  <si>
    <t xml:space="preserve">Приложение 5 к 
Порядку и методике 
планирования бюджетных ассигнований бюджета города    </t>
  </si>
  <si>
    <t xml:space="preserve">Расчет бюджетных ассигнований на уплату  налогов и сборов </t>
  </si>
  <si>
    <t>N - количество периодов уплаты налога</t>
  </si>
  <si>
    <t xml:space="preserve">Содержание  услуги </t>
  </si>
  <si>
    <t>Содержание  услуги  (условия (формы) оказания услуги)</t>
  </si>
  <si>
    <t>Расходы непосредственно связанные с оказанием муниципальной услуги (выполняемой работы)  (тыс.руб.)</t>
  </si>
  <si>
    <t>Расходы на общехозяй-ственные нужды на оказание муниципальной услуги (выполняемой работы)  (тыс.руб.)</t>
  </si>
  <si>
    <t>12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</si>
  <si>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</si>
  <si>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</si>
  <si>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</si>
  <si>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</si>
  <si>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</si>
  <si>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</si>
  <si>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</si>
  <si>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</si>
  <si>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</si>
  <si>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</si>
  <si>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</si>
  <si>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</si>
  <si>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</si>
  <si>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</si>
  <si>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</si>
  <si>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9=(6*7*8)/ (100*365дн)</t>
  </si>
  <si>
    <t>13=(10*11*12)/ (100*365дн)</t>
  </si>
  <si>
    <t>9=5+(5/12*7*8)</t>
  </si>
  <si>
    <t>8=6*7/100</t>
  </si>
  <si>
    <t>Расчет бюджетных ассигнований на финансовое обеспечение выполнения муниципальных услуг (функций) 
органами местного самоуправления города, органами администрации города, казенными учреждениями города (действующие расходные обязательства)</t>
  </si>
  <si>
    <t>7=5*6</t>
  </si>
  <si>
    <t>7=5*6/100*N</t>
  </si>
  <si>
    <t>Сводные данные о бюджетных ассигнованиях на финансовое обеспечение муниципальных заданий на оказание муниципальных услуг (выполняемых работ)</t>
  </si>
  <si>
    <t>9=(7+8)/6*1000</t>
  </si>
  <si>
    <t>11=7+8+10</t>
  </si>
  <si>
    <t>группа (группа, подгруппа и элемент) вида расходов</t>
  </si>
  <si>
    <t>Норматив затрат на единицу оказания  услуги (выполнения работы), 
(руб.)</t>
  </si>
  <si>
    <t xml:space="preserve">                расшифровка подписи</t>
  </si>
  <si>
    <t>раздел, подраздел</t>
  </si>
  <si>
    <t>Наименование расходов</t>
  </si>
  <si>
    <t>Метод расчета</t>
  </si>
  <si>
    <t>Отчетный  финансовый год</t>
  </si>
  <si>
    <t>Единица измерения</t>
  </si>
  <si>
    <t xml:space="preserve">количество  
</t>
  </si>
  <si>
    <t>норматив (индекс), руб.</t>
  </si>
  <si>
    <t>Главный распорядитель бюджетных  средств</t>
  </si>
  <si>
    <t>Исполнитель</t>
  </si>
  <si>
    <t xml:space="preserve">Руководитель                   ГРБС </t>
  </si>
  <si>
    <t>12=11-7</t>
  </si>
  <si>
    <t>13=11/7*100</t>
  </si>
  <si>
    <t xml:space="preserve">Сводная   информация   по   бюджетным   ассигнованиям </t>
  </si>
  <si>
    <t>* с приложением пояснительной записки с необходимыми обоснованиями к представленным объемам</t>
  </si>
  <si>
    <t>2. Расчет объемов бюджетных ассигнований на начисления на выплаты по оплате труда (действующие обязательства)</t>
  </si>
  <si>
    <t xml:space="preserve">  Направление расходов*</t>
  </si>
  <si>
    <t xml:space="preserve">   Направление расходов*</t>
  </si>
  <si>
    <t>* указывается направление расходов* (например: заработная плата, начисления на выплаты по оплате труда, коммунальные услуги  и т.д.)</t>
  </si>
  <si>
    <t>Водный налог</t>
  </si>
  <si>
    <t>Всего водный налог</t>
  </si>
  <si>
    <t>Всего плата за негативное воздействие на  окружающую среду</t>
  </si>
  <si>
    <t>Плата за негативное воздействие на  окружающую среду</t>
  </si>
  <si>
    <t xml:space="preserve">Приложение 7                                                                          к  Порядку и методике 
планирования бюджетных 
ассигнований бюджета города                  </t>
  </si>
  <si>
    <t>Среднее значение фактических объемов потребления услуг за 3 года, предшествующих текущему финансовому году
(натуральные показатели)</t>
  </si>
  <si>
    <t xml:space="preserve">Приложение 1
к Приказу 
комитета по финансам,
налоговой и кредитной политике 
города Барнаула
от 13 октября 2020 г. №179
</t>
  </si>
  <si>
    <t xml:space="preserve">Приложение 1                                                                          к  Порядку и методике 
планирования бюджетных 
ассигнований бюджета города                  </t>
  </si>
  <si>
    <t xml:space="preserve">Приложение 2                                                                          к  Порядку и методике 
планирования бюджетных 
ассигнований бюджета города                  </t>
  </si>
  <si>
    <t xml:space="preserve">Приложение 2
к Приказу 
комитета по финансам,
налоговой и кредитной политике 
города Барнаула
от 13 октября 2020 г. №179
</t>
  </si>
  <si>
    <t>Приложение 3
к Приказу 
комитета по финансам,
налоговой и кредитной политике 
города Барнаула
от 13 октября 2020 г. №179</t>
  </si>
  <si>
    <t xml:space="preserve">Приложение 3                                                                          к  Порядку и методике 
планирования бюджетных 
ассигнований бюджета города                  </t>
  </si>
  <si>
    <t>Приложение 4
к Приказу 
комитета по финансам,
налоговой и кредитной политике 
города Барнаула
от 13 октября 2020 г. №179</t>
  </si>
  <si>
    <t xml:space="preserve">Приложение 4                                                                          к  Порядку и методике 
планирования бюджетных 
ассигнований бюджета города                  </t>
  </si>
  <si>
    <t xml:space="preserve">Приложение 6                                                                          к  Порядку и методике 
планирования бюджетных 
ассигнований бюджета города                  </t>
  </si>
  <si>
    <t>Приложение 6
к Приказу 
комитета по финансам,
налоговой и кредитной политике 
города Барнаула
от 13 октября 2020 г. №179</t>
  </si>
  <si>
    <t>Приложение 7 
к Приказу 
комитета по финансам,
налоговой и кредитной политике 
города Барнаула
от 13 октября 2020 г. №179</t>
  </si>
  <si>
    <t>Приложение 8 
к Приказу 
комитета по финансам,
налоговой и кредитной политике 
города Барнаула
от 13 октября 2020 г. №179</t>
  </si>
  <si>
    <t xml:space="preserve">Приложение 8                                                                          к  Порядку и методике 
планирования бюджетных 
ассигнований бюджета города                  </t>
  </si>
  <si>
    <t xml:space="preserve">Приложение 5
к  Порядку и методике 
планирования бюджетных 
ассигнований бюджета города                  </t>
  </si>
  <si>
    <t>Приложение 
к  Приказу 
комитета по финансам, 
налоговой и кредитной политике 
города Барнаула
от ____  ________ 2024 г. №___</t>
  </si>
  <si>
    <t>сумма,           руб.</t>
  </si>
  <si>
    <t>сумма,            руб.</t>
  </si>
  <si>
    <t>отклонение           (+, -),  руб.</t>
  </si>
  <si>
    <t>Расходы на содержание имущества (руб.)</t>
  </si>
  <si>
    <t>Объем финансового обеспечения муниципального задания (руб.)</t>
  </si>
  <si>
    <t>Расходы на общехозяйственные нужды на оказание муниципальной услуги (выполняемой работы)  (руб.)</t>
  </si>
  <si>
    <t>Расходы непосредственно связанные с оказанием муниципальной услуги (выполняемой работы)  (руб.)</t>
  </si>
  <si>
    <t>объем бюджетных ассигнований, руб.</t>
  </si>
  <si>
    <t>расходы на доставку,  руб.</t>
  </si>
  <si>
    <t>объем бюджетных ассигнований с учетом доставки,
  руб.</t>
  </si>
  <si>
    <t>объем бюджетных ассигнований, 
руб.</t>
  </si>
  <si>
    <t>расходы на доставку,
 руб.</t>
  </si>
  <si>
    <t>объем бюджетных ассигнований с учетом доставки, 
 руб.</t>
  </si>
  <si>
    <t>Отклонение расходов очередного года от текущего года, 
 руб.</t>
  </si>
  <si>
    <t>объем бюджетных ассигнований,  руб.</t>
  </si>
  <si>
    <t>размер
 планируемого кредита,
  руб.</t>
  </si>
  <si>
    <t xml:space="preserve"> расчетный
 объем бюджетных ассигнований,
  руб.</t>
  </si>
  <si>
    <t>размер
 предоставлен-ного кредита,  руб.</t>
  </si>
  <si>
    <t>Объем бюджетных ассигнований в текущем году (ожидаемое исполнение),  руб.</t>
  </si>
  <si>
    <t>действующие обязательства,                      руб.</t>
  </si>
  <si>
    <t>принимаемые обязательства,  руб.</t>
  </si>
  <si>
    <t xml:space="preserve"> Ожидаемое исполнении  обязательств
в текущем финансом году,
  руб.</t>
  </si>
  <si>
    <t>объем бюджетных ассигнований на оплату труда, 
 руб.</t>
  </si>
  <si>
    <t>расчетный объем бюджетных ассигнований,  руб.</t>
  </si>
  <si>
    <t xml:space="preserve"> расчетный объем бюджетных ассигнований, 
 руб.</t>
  </si>
  <si>
    <t xml:space="preserve">объем бюджетных ассигнований (принимаемые), 
руб. </t>
  </si>
  <si>
    <t xml:space="preserve">объем бюджетных ассигнований (действующие),
 руб. </t>
  </si>
  <si>
    <t>расчетный объем бюджетных ассигнований, 
руб.</t>
  </si>
  <si>
    <t>расчетный объем бюджетных ассигнований, руб.</t>
  </si>
  <si>
    <t>Ожидаемое исполнение  обязательств в текущем финансовом году,
 руб.</t>
  </si>
  <si>
    <t>Фонд оплаты труда в текущем финансовом году (план)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</si>
</sst>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u/>
      <sz val="11"/>
      <name val="Arial Cyr"/>
      <charset val="204"/>
    </font>
    <font>
      <sz val="6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4" fillId="0" borderId="0"/>
  </cellStyleXfs>
  <cellXfs count="48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2" fillId="0" borderId="0" xfId="0" applyFont="1" applyAlignment="1">
      <alignment vertical="top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6" fillId="0" borderId="0" xfId="0" applyFont="1"/>
    <xf numFmtId="0" fontId="2" fillId="0" borderId="1" xfId="0" applyFont="1" applyBorder="1" applyAlignment="1"/>
    <xf numFmtId="0" fontId="0" fillId="0" borderId="1" xfId="0" applyBorder="1" applyAlignment="1"/>
    <xf numFmtId="0" fontId="0" fillId="0" borderId="1" xfId="0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/>
    <xf numFmtId="0" fontId="9" fillId="0" borderId="1" xfId="0" applyFont="1" applyBorder="1" applyAlignment="1"/>
    <xf numFmtId="0" fontId="9" fillId="0" borderId="1" xfId="0" applyFont="1" applyBorder="1"/>
    <xf numFmtId="0" fontId="9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center" vertical="top"/>
    </xf>
    <xf numFmtId="0" fontId="10" fillId="0" borderId="3" xfId="0" applyFont="1" applyBorder="1" applyAlignment="1"/>
    <xf numFmtId="0" fontId="10" fillId="0" borderId="3" xfId="0" applyFont="1" applyBorder="1" applyAlignment="1">
      <alignment horizontal="left"/>
    </xf>
    <xf numFmtId="0" fontId="10" fillId="0" borderId="3" xfId="0" applyFont="1" applyBorder="1"/>
    <xf numFmtId="0" fontId="10" fillId="0" borderId="0" xfId="0" applyFont="1" applyBorder="1"/>
    <xf numFmtId="0" fontId="3" fillId="0" borderId="5" xfId="0" applyFont="1" applyBorder="1" applyAlignment="1"/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0" xfId="0" applyFont="1" applyBorder="1"/>
    <xf numFmtId="0" fontId="0" fillId="0" borderId="3" xfId="0" applyBorder="1" applyAlignment="1">
      <alignment horizontal="right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1" xfId="0" applyFont="1" applyBorder="1"/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20" fillId="0" borderId="1" xfId="0" applyFont="1" applyBorder="1"/>
    <xf numFmtId="49" fontId="12" fillId="0" borderId="0" xfId="0" applyNumberFormat="1" applyFont="1"/>
    <xf numFmtId="0" fontId="21" fillId="0" borderId="0" xfId="0" applyFont="1"/>
    <xf numFmtId="0" fontId="15" fillId="0" borderId="3" xfId="0" applyFont="1" applyBorder="1"/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9" fillId="0" borderId="3" xfId="0" applyFont="1" applyBorder="1" applyAlignment="1"/>
    <xf numFmtId="0" fontId="19" fillId="0" borderId="3" xfId="0" applyFont="1" applyBorder="1" applyAlignment="1">
      <alignment horizontal="left"/>
    </xf>
    <xf numFmtId="0" fontId="15" fillId="0" borderId="3" xfId="0" applyFont="1" applyBorder="1" applyAlignment="1">
      <alignment horizontal="center"/>
    </xf>
    <xf numFmtId="0" fontId="15" fillId="0" borderId="0" xfId="0" applyFont="1" applyAlignment="1"/>
    <xf numFmtId="0" fontId="15" fillId="0" borderId="3" xfId="0" applyFont="1" applyBorder="1" applyAlignment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/>
    <xf numFmtId="0" fontId="15" fillId="0" borderId="1" xfId="0" applyFont="1" applyBorder="1" applyAlignment="1">
      <alignment wrapText="1"/>
    </xf>
    <xf numFmtId="0" fontId="20" fillId="0" borderId="1" xfId="0" applyFont="1" applyBorder="1" applyAlignment="1"/>
    <xf numFmtId="0" fontId="15" fillId="0" borderId="1" xfId="0" applyFont="1" applyBorder="1" applyAlignment="1"/>
    <xf numFmtId="0" fontId="15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 wrapText="1"/>
    </xf>
    <xf numFmtId="0" fontId="21" fillId="0" borderId="0" xfId="0" applyFont="1" applyAlignment="1"/>
    <xf numFmtId="0" fontId="15" fillId="0" borderId="2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 vertical="center"/>
    </xf>
    <xf numFmtId="49" fontId="15" fillId="0" borderId="0" xfId="0" applyNumberFormat="1" applyFont="1"/>
    <xf numFmtId="49" fontId="15" fillId="0" borderId="1" xfId="0" applyNumberFormat="1" applyFont="1" applyBorder="1"/>
    <xf numFmtId="0" fontId="20" fillId="0" borderId="1" xfId="0" applyFont="1" applyBorder="1" applyAlignment="1">
      <alignment horizontal="left" vertical="center" wrapText="1"/>
    </xf>
    <xf numFmtId="49" fontId="20" fillId="0" borderId="1" xfId="0" applyNumberFormat="1" applyFont="1" applyBorder="1"/>
    <xf numFmtId="0" fontId="19" fillId="0" borderId="3" xfId="0" applyFont="1" applyBorder="1"/>
    <xf numFmtId="0" fontId="15" fillId="0" borderId="3" xfId="0" applyFont="1" applyBorder="1" applyAlignment="1">
      <alignment horizontal="right"/>
    </xf>
    <xf numFmtId="0" fontId="15" fillId="0" borderId="6" xfId="0" applyFont="1" applyBorder="1" applyAlignment="1">
      <alignment horizontal="center" vertical="center" wrapText="1"/>
    </xf>
    <xf numFmtId="0" fontId="22" fillId="0" borderId="1" xfId="0" applyFont="1" applyBorder="1"/>
    <xf numFmtId="0" fontId="15" fillId="0" borderId="0" xfId="0" applyFont="1" applyBorder="1"/>
    <xf numFmtId="0" fontId="22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 wrapText="1"/>
    </xf>
    <xf numFmtId="0" fontId="15" fillId="0" borderId="0" xfId="0" applyFont="1" applyBorder="1" applyAlignment="1"/>
    <xf numFmtId="0" fontId="15" fillId="0" borderId="0" xfId="0" applyFont="1" applyAlignment="1">
      <alignment vertical="center" wrapText="1"/>
    </xf>
    <xf numFmtId="0" fontId="21" fillId="0" borderId="0" xfId="0" applyFont="1" applyAlignment="1">
      <alignment horizontal="center"/>
    </xf>
    <xf numFmtId="0" fontId="15" fillId="0" borderId="0" xfId="0" applyFont="1" applyAlignment="1">
      <alignment vertical="top" wrapText="1"/>
    </xf>
    <xf numFmtId="0" fontId="15" fillId="0" borderId="0" xfId="0" applyFont="1" applyFill="1" applyBorder="1" applyAlignment="1">
      <alignment horizontal="left"/>
    </xf>
    <xf numFmtId="0" fontId="20" fillId="0" borderId="0" xfId="0" applyFont="1" applyBorder="1" applyAlignment="1">
      <alignment horizontal="center"/>
    </xf>
    <xf numFmtId="0" fontId="22" fillId="0" borderId="0" xfId="0" applyFont="1" applyAlignment="1"/>
    <xf numFmtId="0" fontId="15" fillId="0" borderId="1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/>
    </xf>
    <xf numFmtId="0" fontId="15" fillId="0" borderId="3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/>
    <xf numFmtId="0" fontId="15" fillId="0" borderId="0" xfId="0" applyFont="1" applyAlignment="1">
      <alignment horizontal="left" vertical="center"/>
    </xf>
    <xf numFmtId="0" fontId="2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1" applyFont="1" applyProtection="1">
      <protection hidden="1"/>
    </xf>
    <xf numFmtId="0" fontId="12" fillId="0" borderId="1" xfId="0" applyFont="1" applyBorder="1"/>
    <xf numFmtId="2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2" fontId="14" fillId="0" borderId="1" xfId="0" applyNumberFormat="1" applyFont="1" applyBorder="1"/>
    <xf numFmtId="0" fontId="12" fillId="0" borderId="6" xfId="0" applyFont="1" applyBorder="1" applyAlignment="1">
      <alignment horizontal="center"/>
    </xf>
    <xf numFmtId="0" fontId="28" fillId="0" borderId="6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28" fillId="0" borderId="1" xfId="0" applyFont="1" applyBorder="1"/>
    <xf numFmtId="0" fontId="12" fillId="0" borderId="6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2" fillId="0" borderId="7" xfId="0" applyFont="1" applyBorder="1"/>
    <xf numFmtId="0" fontId="12" fillId="0" borderId="11" xfId="0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2" fontId="12" fillId="0" borderId="10" xfId="0" applyNumberFormat="1" applyFont="1" applyBorder="1" applyAlignment="1">
      <alignment horizontal="center"/>
    </xf>
    <xf numFmtId="2" fontId="14" fillId="0" borderId="7" xfId="0" applyNumberFormat="1" applyFont="1" applyBorder="1"/>
    <xf numFmtId="2" fontId="14" fillId="0" borderId="4" xfId="0" applyNumberFormat="1" applyFont="1" applyBorder="1"/>
    <xf numFmtId="2" fontId="14" fillId="0" borderId="6" xfId="0" applyNumberFormat="1" applyFont="1" applyBorder="1"/>
    <xf numFmtId="2" fontId="28" fillId="0" borderId="9" xfId="0" applyNumberFormat="1" applyFont="1" applyBorder="1" applyAlignment="1">
      <alignment horizontal="center" wrapText="1"/>
    </xf>
    <xf numFmtId="2" fontId="12" fillId="0" borderId="9" xfId="0" applyNumberFormat="1" applyFont="1" applyBorder="1" applyAlignment="1">
      <alignment horizontal="center"/>
    </xf>
    <xf numFmtId="2" fontId="14" fillId="0" borderId="11" xfId="0" applyNumberFormat="1" applyFont="1" applyBorder="1"/>
    <xf numFmtId="0" fontId="28" fillId="0" borderId="10" xfId="0" applyFont="1" applyBorder="1" applyAlignment="1">
      <alignment horizontal="left" wrapText="1"/>
    </xf>
    <xf numFmtId="0" fontId="28" fillId="0" borderId="9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4" xfId="0" applyFont="1" applyBorder="1"/>
    <xf numFmtId="0" fontId="12" fillId="0" borderId="4" xfId="0" applyFont="1" applyBorder="1" applyAlignment="1">
      <alignment wrapText="1"/>
    </xf>
    <xf numFmtId="2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2" fontId="12" fillId="0" borderId="8" xfId="0" applyNumberFormat="1" applyFont="1" applyBorder="1" applyAlignment="1">
      <alignment horizontal="center"/>
    </xf>
    <xf numFmtId="0" fontId="13" fillId="0" borderId="6" xfId="0" applyFont="1" applyBorder="1"/>
    <xf numFmtId="0" fontId="12" fillId="0" borderId="3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21" fillId="0" borderId="0" xfId="0" applyFont="1" applyAlignment="1"/>
    <xf numFmtId="0" fontId="12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/>
    </xf>
    <xf numFmtId="10" fontId="15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29" fillId="0" borderId="3" xfId="0" applyFont="1" applyBorder="1" applyAlignment="1"/>
    <xf numFmtId="0" fontId="29" fillId="0" borderId="3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29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12" fillId="0" borderId="0" xfId="0" applyFont="1" applyBorder="1"/>
    <xf numFmtId="0" fontId="25" fillId="0" borderId="0" xfId="0" applyFont="1" applyBorder="1"/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Alignment="1"/>
    <xf numFmtId="0" fontId="15" fillId="0" borderId="1" xfId="0" applyFont="1" applyBorder="1" applyAlignment="1">
      <alignment horizontal="left"/>
    </xf>
    <xf numFmtId="0" fontId="15" fillId="0" borderId="2" xfId="0" applyFont="1" applyBorder="1" applyAlignment="1"/>
    <xf numFmtId="0" fontId="15" fillId="0" borderId="1" xfId="0" applyFont="1" applyBorder="1" applyAlignment="1">
      <alignment horizontal="left"/>
    </xf>
    <xf numFmtId="0" fontId="23" fillId="0" borderId="0" xfId="0" applyFont="1" applyAlignment="1"/>
    <xf numFmtId="0" fontId="12" fillId="0" borderId="0" xfId="0" applyFont="1" applyAlignment="1">
      <alignment horizontal="center" vertical="top"/>
    </xf>
    <xf numFmtId="0" fontId="0" fillId="0" borderId="0" xfId="0" applyAlignment="1"/>
    <xf numFmtId="0" fontId="1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22" fillId="0" borderId="0" xfId="0" applyFont="1" applyAlignment="1">
      <alignment horizontal="center" vertical="top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/>
    <xf numFmtId="0" fontId="15" fillId="0" borderId="0" xfId="0" applyFont="1" applyBorder="1" applyAlignment="1">
      <alignment horizontal="right" vertical="top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3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2" fillId="0" borderId="1" xfId="0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Alignment="1"/>
    <xf numFmtId="0" fontId="15" fillId="0" borderId="0" xfId="0" applyFont="1" applyAlignment="1">
      <alignment horizontal="left" vertical="center"/>
    </xf>
    <xf numFmtId="0" fontId="23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8" fillId="0" borderId="10" xfId="0" applyFont="1" applyBorder="1" applyAlignment="1">
      <alignment horizontal="left" wrapText="1"/>
    </xf>
    <xf numFmtId="0" fontId="28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28" fillId="0" borderId="2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28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23" fillId="0" borderId="0" xfId="0" applyFont="1" applyAlignment="1">
      <alignment horizontal="center" vertical="center" wrapText="1"/>
    </xf>
    <xf numFmtId="0" fontId="2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5" fillId="0" borderId="2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2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15" fillId="2" borderId="1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21" fillId="0" borderId="6" xfId="0" applyFont="1" applyBorder="1"/>
    <xf numFmtId="0" fontId="15" fillId="0" borderId="0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6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20" fillId="0" borderId="2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6" xfId="0" applyFont="1" applyBorder="1" applyAlignment="1">
      <alignment horizontal="left"/>
    </xf>
    <xf numFmtId="0" fontId="15" fillId="0" borderId="2" xfId="0" applyFont="1" applyBorder="1" applyAlignment="1"/>
    <xf numFmtId="0" fontId="15" fillId="0" borderId="5" xfId="0" applyFont="1" applyBorder="1" applyAlignment="1"/>
    <xf numFmtId="0" fontId="15" fillId="0" borderId="6" xfId="0" applyFont="1" applyBorder="1" applyAlignment="1"/>
    <xf numFmtId="0" fontId="15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41;&#1102;&#1076;&#1078;&#1077;&#1090;&#1085;&#1099;&#1081;%20&#1086;&#1090;&#1076;&#1077;&#1083;/Doc/&#1053;&#1086;&#1074;&#1072;&#1103;%20&#1089;&#1090;&#1088;&#1091;&#1082;&#1090;&#1091;&#1088;&#1072;/&#1080;&#1089;&#1087;&#1086;&#1083;&#1085;&#1077;&#1085;&#1080;&#1077;%20&#1088;&#1072;&#1089;&#1093;&#1086;&#1076;&#1086;&#1074;/&#1060;&#1080;&#1079;&#1082;&#1091;&#1083;&#1100;&#1090;&#1091;&#1088;&#1072;/2016/&#1052;&#1091;&#1085;.&#1091;&#1089;&#1083;&#1091;&#1075;&#1072;/&#1040;&#1085;&#1072;&#1083;&#1080;&#1079;%20&#1087;&#1086;%20&#1052;&#1059;%20&#1057;&#1042;&#1054;&#1044;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косвенные"/>
      <sheetName val="Красота"/>
      <sheetName val="Сравнение"/>
      <sheetName val="ФОТ осн."/>
    </sheetNames>
    <sheetDataSet>
      <sheetData sheetId="0"/>
      <sheetData sheetId="1"/>
      <sheetData sheetId="2">
        <row r="33">
          <cell r="K33">
            <v>837366.45365159295</v>
          </cell>
        </row>
        <row r="34">
          <cell r="K34">
            <v>252884.66900278104</v>
          </cell>
        </row>
        <row r="35">
          <cell r="K35">
            <v>0</v>
          </cell>
        </row>
        <row r="36">
          <cell r="K36">
            <v>5846.6657994579946</v>
          </cell>
        </row>
        <row r="37">
          <cell r="K37">
            <v>0</v>
          </cell>
        </row>
        <row r="38">
          <cell r="K38">
            <v>2605.2845528455287</v>
          </cell>
        </row>
        <row r="39">
          <cell r="K39">
            <v>25027.453441734415</v>
          </cell>
        </row>
        <row r="40">
          <cell r="K40">
            <v>0</v>
          </cell>
        </row>
        <row r="41">
          <cell r="K41">
            <v>40642.061707317065</v>
          </cell>
        </row>
        <row r="42">
          <cell r="K42">
            <v>96336.738861788617</v>
          </cell>
        </row>
        <row r="43">
          <cell r="K43">
            <v>9031.5692682926838</v>
          </cell>
        </row>
        <row r="44">
          <cell r="K44">
            <v>4515.7846341463419</v>
          </cell>
        </row>
        <row r="46">
          <cell r="K46">
            <v>48212.737127371278</v>
          </cell>
        </row>
        <row r="47">
          <cell r="K47">
            <v>3952.8455284552847</v>
          </cell>
        </row>
        <row r="48">
          <cell r="K48">
            <v>898.37398373983751</v>
          </cell>
        </row>
        <row r="49">
          <cell r="K49">
            <v>1271.4986449864498</v>
          </cell>
        </row>
        <row r="50">
          <cell r="K50">
            <v>1560.7750677506774</v>
          </cell>
        </row>
        <row r="51">
          <cell r="K51">
            <v>23770.975609756097</v>
          </cell>
        </row>
        <row r="52">
          <cell r="K52">
            <v>1197.8319783197833</v>
          </cell>
        </row>
        <row r="53">
          <cell r="K53">
            <v>24256.09756097561</v>
          </cell>
        </row>
        <row r="54">
          <cell r="K54">
            <v>12625.149051490516</v>
          </cell>
        </row>
        <row r="55">
          <cell r="K55">
            <v>7905.6910569105694</v>
          </cell>
        </row>
        <row r="56">
          <cell r="K56">
            <v>30185.365853658539</v>
          </cell>
        </row>
        <row r="57">
          <cell r="K57">
            <v>8983.7398373983742</v>
          </cell>
        </row>
        <row r="58">
          <cell r="K58">
            <v>33718.970189701897</v>
          </cell>
        </row>
        <row r="59">
          <cell r="K59">
            <v>38330.623306233065</v>
          </cell>
        </row>
        <row r="60">
          <cell r="K60">
            <v>4791.3279132791331</v>
          </cell>
        </row>
        <row r="61">
          <cell r="K61">
            <v>616.8834688346883</v>
          </cell>
        </row>
        <row r="62">
          <cell r="K62">
            <v>43020.135501355013</v>
          </cell>
        </row>
        <row r="63">
          <cell r="K63">
            <v>5293.8184281842823</v>
          </cell>
        </row>
      </sheetData>
      <sheetData sheetId="3">
        <row r="6">
          <cell r="H6">
            <v>11718.50203684364</v>
          </cell>
          <cell r="L6">
            <v>0</v>
          </cell>
          <cell r="M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workbookViewId="0">
      <selection activeCell="I1" sqref="I1"/>
    </sheetView>
  </sheetViews>
  <sheetFormatPr defaultColWidth="9.140625" defaultRowHeight="14.25" x14ac:dyDescent="0.2"/>
  <cols>
    <col min="1" max="1" width="4.28515625" style="10" customWidth="1"/>
    <col min="2" max="2" width="30.42578125" style="10" customWidth="1"/>
    <col min="3" max="3" width="6.7109375" style="10" customWidth="1"/>
    <col min="4" max="5" width="7.5703125" style="10" customWidth="1"/>
    <col min="6" max="6" width="6.140625" style="10" customWidth="1"/>
    <col min="7" max="7" width="10.28515625" style="27" customWidth="1"/>
    <col min="8" max="8" width="10.85546875" style="27" customWidth="1"/>
    <col min="9" max="9" width="8.42578125" style="10" customWidth="1"/>
    <col min="10" max="10" width="9.85546875" style="10" customWidth="1"/>
    <col min="11" max="11" width="12.140625" style="10" customWidth="1"/>
    <col min="12" max="16384" width="9.140625" style="10"/>
  </cols>
  <sheetData>
    <row r="1" spans="1:12" x14ac:dyDescent="0.2">
      <c r="F1" s="4"/>
      <c r="G1" s="4"/>
      <c r="H1" s="4"/>
      <c r="I1" s="4" t="s">
        <v>120</v>
      </c>
      <c r="J1" s="4"/>
      <c r="K1" s="4"/>
      <c r="L1" s="4"/>
    </row>
    <row r="2" spans="1:12" x14ac:dyDescent="0.2">
      <c r="F2" s="4"/>
      <c r="G2" s="4"/>
      <c r="H2" s="4"/>
      <c r="I2" s="4"/>
      <c r="J2" s="4"/>
      <c r="K2" s="4"/>
      <c r="L2" s="4"/>
    </row>
    <row r="3" spans="1:12" x14ac:dyDescent="0.2">
      <c r="F3" s="4"/>
      <c r="G3" s="4"/>
      <c r="H3" s="4"/>
      <c r="I3" s="4"/>
      <c r="J3" s="4"/>
      <c r="K3" s="4"/>
      <c r="L3" s="4"/>
    </row>
    <row r="4" spans="1:12" x14ac:dyDescent="0.2">
      <c r="F4" s="4"/>
      <c r="G4" s="4"/>
      <c r="H4" s="4"/>
      <c r="I4" s="4"/>
      <c r="J4" s="4"/>
      <c r="K4" s="4"/>
      <c r="L4" s="4"/>
    </row>
    <row r="5" spans="1:12" x14ac:dyDescent="0.2">
      <c r="F5" s="4"/>
      <c r="G5" s="4"/>
      <c r="H5" s="4"/>
      <c r="I5" s="4"/>
      <c r="J5" s="4"/>
      <c r="K5" s="4"/>
      <c r="L5" s="4"/>
    </row>
    <row r="7" spans="1:12" ht="28.5" customHeight="1" x14ac:dyDescent="0.2">
      <c r="A7" s="292" t="s">
        <v>113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</row>
    <row r="8" spans="1:12" ht="15" x14ac:dyDescent="0.2">
      <c r="A8" s="21"/>
      <c r="B8" s="21"/>
      <c r="C8" s="21"/>
      <c r="D8" s="295"/>
      <c r="E8" s="295"/>
      <c r="F8" s="295"/>
      <c r="G8" s="295"/>
      <c r="H8" s="295"/>
    </row>
    <row r="9" spans="1:12" x14ac:dyDescent="0.2">
      <c r="D9" s="10" t="s">
        <v>14</v>
      </c>
      <c r="G9" s="10"/>
      <c r="H9" s="10"/>
    </row>
    <row r="10" spans="1:12" x14ac:dyDescent="0.2">
      <c r="D10" s="22"/>
      <c r="G10" s="10"/>
      <c r="H10" s="10"/>
    </row>
    <row r="11" spans="1:12" x14ac:dyDescent="0.2">
      <c r="D11" s="22"/>
      <c r="G11" s="10"/>
      <c r="H11" s="10"/>
    </row>
    <row r="12" spans="1:12" ht="32.25" customHeight="1" x14ac:dyDescent="0.2">
      <c r="A12" s="296" t="s">
        <v>89</v>
      </c>
      <c r="B12" s="296"/>
      <c r="C12" s="296"/>
      <c r="D12" s="296"/>
      <c r="E12" s="287"/>
      <c r="F12" s="287"/>
      <c r="G12" s="287"/>
      <c r="H12" s="287"/>
      <c r="I12" s="287"/>
      <c r="J12" s="287"/>
    </row>
    <row r="13" spans="1:12" x14ac:dyDescent="0.2">
      <c r="E13" s="24"/>
      <c r="F13" s="24"/>
      <c r="G13" s="10"/>
      <c r="H13" s="10"/>
    </row>
    <row r="14" spans="1:12" x14ac:dyDescent="0.2">
      <c r="A14" s="294" t="s">
        <v>0</v>
      </c>
      <c r="B14" s="293" t="s">
        <v>114</v>
      </c>
      <c r="C14" s="293" t="s">
        <v>5</v>
      </c>
      <c r="D14" s="293"/>
      <c r="E14" s="293"/>
      <c r="F14" s="293"/>
      <c r="G14" s="293" t="s">
        <v>90</v>
      </c>
      <c r="H14" s="293"/>
      <c r="I14" s="293"/>
      <c r="J14" s="293"/>
      <c r="K14" s="293"/>
    </row>
    <row r="15" spans="1:12" ht="32.25" customHeight="1" x14ac:dyDescent="0.2">
      <c r="A15" s="294"/>
      <c r="B15" s="293"/>
      <c r="C15" s="293"/>
      <c r="D15" s="293"/>
      <c r="E15" s="293"/>
      <c r="F15" s="293"/>
      <c r="G15" s="294" t="s">
        <v>12</v>
      </c>
      <c r="H15" s="294"/>
      <c r="I15" s="294"/>
      <c r="J15" s="294"/>
      <c r="K15" s="294" t="s">
        <v>33</v>
      </c>
    </row>
    <row r="16" spans="1:12" ht="12.75" customHeight="1" x14ac:dyDescent="0.2">
      <c r="A16" s="294"/>
      <c r="B16" s="293"/>
      <c r="C16" s="294" t="s">
        <v>31</v>
      </c>
      <c r="D16" s="294" t="s">
        <v>3</v>
      </c>
      <c r="E16" s="294" t="s">
        <v>4</v>
      </c>
      <c r="F16" s="302" t="s">
        <v>6</v>
      </c>
      <c r="G16" s="301" t="s">
        <v>1</v>
      </c>
      <c r="H16" s="300" t="s">
        <v>2</v>
      </c>
      <c r="I16" s="300"/>
      <c r="J16" s="300"/>
      <c r="K16" s="294"/>
    </row>
    <row r="17" spans="1:11" ht="79.5" customHeight="1" x14ac:dyDescent="0.2">
      <c r="A17" s="294"/>
      <c r="B17" s="293"/>
      <c r="C17" s="294"/>
      <c r="D17" s="294"/>
      <c r="E17" s="294"/>
      <c r="F17" s="302"/>
      <c r="G17" s="301"/>
      <c r="H17" s="29" t="s">
        <v>7</v>
      </c>
      <c r="I17" s="29" t="s">
        <v>9</v>
      </c>
      <c r="J17" s="29" t="s">
        <v>8</v>
      </c>
      <c r="K17" s="294"/>
    </row>
    <row r="18" spans="1:11" s="36" customFormat="1" ht="13.5" customHeight="1" x14ac:dyDescent="0.2">
      <c r="A18" s="32">
        <v>1</v>
      </c>
      <c r="B18" s="33">
        <v>2</v>
      </c>
      <c r="C18" s="32">
        <v>3</v>
      </c>
      <c r="D18" s="32">
        <v>4</v>
      </c>
      <c r="E18" s="32">
        <v>5</v>
      </c>
      <c r="F18" s="32" t="s">
        <v>10</v>
      </c>
      <c r="G18" s="34" t="s">
        <v>11</v>
      </c>
      <c r="H18" s="34">
        <v>8</v>
      </c>
      <c r="I18" s="32">
        <v>9</v>
      </c>
      <c r="J18" s="35">
        <v>10</v>
      </c>
      <c r="K18" s="33" t="s">
        <v>32</v>
      </c>
    </row>
    <row r="19" spans="1:11" x14ac:dyDescent="0.2">
      <c r="A19" s="25"/>
      <c r="B19" s="18"/>
      <c r="C19" s="18"/>
      <c r="D19" s="25"/>
      <c r="E19" s="25"/>
      <c r="F19" s="25"/>
      <c r="G19" s="28"/>
      <c r="H19" s="28"/>
      <c r="I19" s="25"/>
      <c r="J19" s="25"/>
      <c r="K19" s="25"/>
    </row>
    <row r="20" spans="1:11" x14ac:dyDescent="0.2">
      <c r="A20" s="25"/>
      <c r="B20" s="18"/>
      <c r="C20" s="25"/>
      <c r="D20" s="25"/>
      <c r="E20" s="25"/>
      <c r="F20" s="25"/>
      <c r="G20" s="28"/>
      <c r="H20" s="28"/>
      <c r="I20" s="25"/>
      <c r="J20" s="25"/>
      <c r="K20" s="25"/>
    </row>
    <row r="21" spans="1:11" x14ac:dyDescent="0.2">
      <c r="A21" s="25"/>
      <c r="B21" s="18"/>
      <c r="C21" s="25"/>
      <c r="D21" s="25"/>
      <c r="E21" s="25"/>
      <c r="F21" s="25"/>
      <c r="G21" s="28"/>
      <c r="H21" s="28"/>
      <c r="I21" s="25"/>
      <c r="J21" s="25"/>
      <c r="K21" s="25"/>
    </row>
    <row r="22" spans="1:11" x14ac:dyDescent="0.2">
      <c r="A22" s="25"/>
      <c r="B22" s="18"/>
      <c r="C22" s="25"/>
      <c r="D22" s="25"/>
      <c r="E22" s="25"/>
      <c r="F22" s="25"/>
      <c r="G22" s="28"/>
      <c r="H22" s="28"/>
      <c r="I22" s="25"/>
      <c r="J22" s="25"/>
      <c r="K22" s="25"/>
    </row>
    <row r="23" spans="1:11" x14ac:dyDescent="0.2">
      <c r="A23" s="25"/>
      <c r="B23" s="18"/>
      <c r="C23" s="25"/>
      <c r="D23" s="25"/>
      <c r="E23" s="25"/>
      <c r="F23" s="25"/>
      <c r="G23" s="28"/>
      <c r="H23" s="28"/>
      <c r="I23" s="25"/>
      <c r="J23" s="25"/>
      <c r="K23" s="25"/>
    </row>
    <row r="24" spans="1:11" x14ac:dyDescent="0.2">
      <c r="A24" s="25"/>
      <c r="B24" s="18"/>
      <c r="C24" s="25"/>
      <c r="D24" s="25"/>
      <c r="E24" s="25"/>
      <c r="F24" s="25"/>
      <c r="G24" s="28"/>
      <c r="H24" s="28"/>
      <c r="I24" s="25"/>
      <c r="J24" s="25"/>
      <c r="K24" s="25"/>
    </row>
    <row r="25" spans="1:11" x14ac:dyDescent="0.2">
      <c r="A25" s="25"/>
      <c r="B25" s="18"/>
      <c r="C25" s="25"/>
      <c r="D25" s="25"/>
      <c r="E25" s="25"/>
      <c r="F25" s="25"/>
      <c r="G25" s="28"/>
      <c r="H25" s="28"/>
      <c r="I25" s="25"/>
      <c r="J25" s="25"/>
      <c r="K25" s="25"/>
    </row>
    <row r="26" spans="1:11" x14ac:dyDescent="0.2">
      <c r="A26" s="25"/>
      <c r="B26" s="18"/>
      <c r="C26" s="25"/>
      <c r="D26" s="25"/>
      <c r="E26" s="25"/>
      <c r="F26" s="25"/>
      <c r="G26" s="28"/>
      <c r="H26" s="28"/>
      <c r="I26" s="25"/>
      <c r="J26" s="25"/>
      <c r="K26" s="25"/>
    </row>
    <row r="27" spans="1:11" x14ac:dyDescent="0.2">
      <c r="A27" s="25"/>
      <c r="B27" s="18"/>
      <c r="C27" s="25"/>
      <c r="D27" s="25"/>
      <c r="E27" s="25"/>
      <c r="F27" s="25"/>
      <c r="G27" s="28"/>
      <c r="H27" s="28"/>
      <c r="I27" s="25"/>
      <c r="J27" s="25"/>
      <c r="K27" s="25"/>
    </row>
    <row r="28" spans="1:11" x14ac:dyDescent="0.2">
      <c r="A28" s="25"/>
      <c r="B28" s="18"/>
      <c r="C28" s="25"/>
      <c r="D28" s="25"/>
      <c r="E28" s="25"/>
      <c r="F28" s="25"/>
      <c r="G28" s="28"/>
      <c r="H28" s="28"/>
      <c r="I28" s="25"/>
      <c r="J28" s="25"/>
      <c r="K28" s="25"/>
    </row>
    <row r="29" spans="1:11" x14ac:dyDescent="0.2">
      <c r="A29" s="25"/>
      <c r="B29" s="18"/>
      <c r="C29" s="25"/>
      <c r="D29" s="25"/>
      <c r="E29" s="25"/>
      <c r="F29" s="25"/>
      <c r="G29" s="28"/>
      <c r="H29" s="28"/>
      <c r="I29" s="25"/>
      <c r="J29" s="25"/>
      <c r="K29" s="25"/>
    </row>
    <row r="30" spans="1:11" ht="16.5" customHeight="1" x14ac:dyDescent="0.2">
      <c r="A30" s="31"/>
      <c r="B30" s="30"/>
      <c r="C30" s="25"/>
      <c r="D30" s="25"/>
      <c r="E30" s="25"/>
      <c r="F30" s="25"/>
      <c r="G30" s="28"/>
      <c r="H30" s="28"/>
      <c r="I30" s="25"/>
      <c r="J30" s="25"/>
      <c r="K30" s="25"/>
    </row>
    <row r="31" spans="1:11" ht="17.25" customHeight="1" x14ac:dyDescent="0.2">
      <c r="A31" s="31"/>
      <c r="B31" s="30"/>
      <c r="C31" s="25"/>
      <c r="D31" s="25"/>
      <c r="E31" s="25"/>
      <c r="F31" s="25"/>
      <c r="G31" s="28"/>
      <c r="H31" s="28"/>
      <c r="I31" s="25"/>
      <c r="J31" s="25"/>
      <c r="K31" s="25"/>
    </row>
    <row r="32" spans="1:11" ht="16.5" customHeight="1" x14ac:dyDescent="0.2">
      <c r="A32" s="31"/>
      <c r="B32" s="30" t="s">
        <v>20</v>
      </c>
      <c r="C32" s="25" t="s">
        <v>21</v>
      </c>
      <c r="D32" s="25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5" t="s">
        <v>21</v>
      </c>
      <c r="J32" s="25" t="s">
        <v>21</v>
      </c>
      <c r="K32" s="25"/>
    </row>
    <row r="33" spans="1:11" ht="8.25" customHeight="1" x14ac:dyDescent="0.2">
      <c r="A33" s="297" t="s">
        <v>91</v>
      </c>
      <c r="B33" s="297"/>
      <c r="C33" s="297"/>
      <c r="D33" s="297"/>
      <c r="E33" s="297"/>
      <c r="F33" s="297"/>
      <c r="G33" s="297"/>
      <c r="H33" s="297"/>
      <c r="I33" s="297"/>
      <c r="J33" s="297"/>
      <c r="K33" s="297"/>
    </row>
    <row r="34" spans="1:11" x14ac:dyDescent="0.2">
      <c r="A34" s="298"/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spans="1:11" ht="75" hidden="1" customHeight="1" x14ac:dyDescent="0.2">
      <c r="A35" s="298"/>
      <c r="B35" s="298"/>
      <c r="C35" s="298"/>
      <c r="D35" s="298"/>
      <c r="E35" s="298"/>
      <c r="F35" s="298"/>
      <c r="G35" s="298"/>
      <c r="H35" s="298"/>
      <c r="I35" s="298"/>
      <c r="J35" s="298"/>
      <c r="K35" s="298"/>
    </row>
    <row r="38" spans="1:11" x14ac:dyDescent="0.2">
      <c r="A38" s="299" t="s">
        <v>15</v>
      </c>
      <c r="B38" s="299"/>
      <c r="C38" s="23"/>
      <c r="D38" s="23"/>
      <c r="F38" s="287"/>
      <c r="G38" s="287"/>
      <c r="H38" s="287"/>
    </row>
    <row r="39" spans="1:11" ht="26.25" customHeight="1" x14ac:dyDescent="0.2">
      <c r="A39" s="290" t="s">
        <v>115</v>
      </c>
      <c r="B39" s="290"/>
      <c r="C39" s="288" t="s">
        <v>18</v>
      </c>
      <c r="D39" s="288"/>
      <c r="E39" s="77"/>
      <c r="F39" s="286" t="s">
        <v>100</v>
      </c>
      <c r="G39" s="286"/>
      <c r="H39" s="286"/>
    </row>
    <row r="40" spans="1:11" x14ac:dyDescent="0.2">
      <c r="C40" s="77"/>
      <c r="D40" s="78"/>
      <c r="E40" s="77"/>
      <c r="F40" s="77"/>
      <c r="G40" s="79"/>
      <c r="H40" s="79"/>
    </row>
    <row r="41" spans="1:11" x14ac:dyDescent="0.2">
      <c r="A41" s="291" t="s">
        <v>16</v>
      </c>
      <c r="B41" s="291"/>
      <c r="C41" s="287"/>
      <c r="D41" s="287"/>
      <c r="F41" s="287"/>
      <c r="G41" s="287"/>
      <c r="H41" s="287"/>
    </row>
    <row r="42" spans="1:11" x14ac:dyDescent="0.2">
      <c r="C42" s="288" t="s">
        <v>18</v>
      </c>
      <c r="D42" s="288"/>
      <c r="E42" s="77"/>
      <c r="F42" s="286" t="s">
        <v>100</v>
      </c>
      <c r="G42" s="286"/>
      <c r="H42" s="286"/>
    </row>
    <row r="43" spans="1:11" x14ac:dyDescent="0.2">
      <c r="A43" s="289" t="s">
        <v>17</v>
      </c>
      <c r="B43" s="289"/>
      <c r="D43" s="22"/>
    </row>
    <row r="44" spans="1:11" x14ac:dyDescent="0.2">
      <c r="D44" s="22"/>
    </row>
  </sheetData>
  <mergeCells count="28">
    <mergeCell ref="A33:K35"/>
    <mergeCell ref="A38:B38"/>
    <mergeCell ref="G15:J15"/>
    <mergeCell ref="H16:J16"/>
    <mergeCell ref="D16:D17"/>
    <mergeCell ref="G16:G17"/>
    <mergeCell ref="E16:E17"/>
    <mergeCell ref="F16:F17"/>
    <mergeCell ref="C16:C17"/>
    <mergeCell ref="K15:K17"/>
    <mergeCell ref="A7:K7"/>
    <mergeCell ref="G14:K14"/>
    <mergeCell ref="C14:F15"/>
    <mergeCell ref="B14:B17"/>
    <mergeCell ref="A14:A17"/>
    <mergeCell ref="E12:J12"/>
    <mergeCell ref="D8:H8"/>
    <mergeCell ref="A12:D12"/>
    <mergeCell ref="A43:B43"/>
    <mergeCell ref="C41:D41"/>
    <mergeCell ref="A39:B39"/>
    <mergeCell ref="C39:D39"/>
    <mergeCell ref="A41:B41"/>
    <mergeCell ref="F39:H39"/>
    <mergeCell ref="F38:H38"/>
    <mergeCell ref="C42:D42"/>
    <mergeCell ref="F42:H42"/>
    <mergeCell ref="F41:H41"/>
  </mergeCells>
  <phoneticPr fontId="2" type="noConversion"/>
  <pageMargins left="0.2" right="0.28000000000000003" top="1" bottom="1" header="0.5" footer="0.5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opLeftCell="A7" zoomScale="71" zoomScaleNormal="71" workbookViewId="0">
      <selection activeCell="E9" sqref="E9:N10"/>
    </sheetView>
  </sheetViews>
  <sheetFormatPr defaultColWidth="9.140625" defaultRowHeight="15" x14ac:dyDescent="0.25"/>
  <cols>
    <col min="1" max="1" width="14.28515625" style="87" customWidth="1"/>
    <col min="2" max="2" width="13.7109375" style="87" customWidth="1"/>
    <col min="3" max="3" width="18.7109375" style="87" customWidth="1"/>
    <col min="4" max="4" width="17.7109375" style="87" customWidth="1"/>
    <col min="5" max="5" width="14" style="87" customWidth="1"/>
    <col min="6" max="7" width="17.28515625" style="87" customWidth="1"/>
    <col min="8" max="8" width="14.42578125" style="87" customWidth="1"/>
    <col min="9" max="9" width="14.28515625" style="87" customWidth="1"/>
    <col min="10" max="10" width="11.42578125" style="87" hidden="1" customWidth="1"/>
    <col min="11" max="11" width="16.42578125" style="87" customWidth="1"/>
    <col min="12" max="12" width="18.5703125" style="87" customWidth="1"/>
    <col min="13" max="13" width="17.28515625" style="87" customWidth="1"/>
    <col min="14" max="14" width="17.5703125" style="87" customWidth="1"/>
    <col min="15" max="16384" width="9.140625" style="87"/>
  </cols>
  <sheetData>
    <row r="1" spans="1:14" ht="106.5" customHeight="1" x14ac:dyDescent="0.3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177"/>
      <c r="M1" s="309" t="s">
        <v>316</v>
      </c>
      <c r="N1" s="310"/>
    </row>
    <row r="2" spans="1:14" ht="70.900000000000006" customHeight="1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269"/>
      <c r="L2" s="270"/>
      <c r="M2" s="309" t="s">
        <v>317</v>
      </c>
      <c r="N2" s="309"/>
    </row>
    <row r="3" spans="1:14" ht="18.75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269"/>
      <c r="L3" s="260"/>
      <c r="M3" s="260"/>
      <c r="N3" s="260"/>
    </row>
    <row r="4" spans="1:14" ht="25.9" customHeight="1" x14ac:dyDescent="0.25">
      <c r="A4" s="312" t="s">
        <v>304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264"/>
    </row>
    <row r="5" spans="1:14" ht="25.9" customHeight="1" x14ac:dyDescent="0.25">
      <c r="A5" s="261"/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4"/>
    </row>
    <row r="6" spans="1:14" ht="18.75" x14ac:dyDescent="0.3">
      <c r="A6" s="313" t="s">
        <v>299</v>
      </c>
      <c r="B6" s="313"/>
      <c r="C6" s="313"/>
      <c r="D6" s="313"/>
      <c r="E6" s="234"/>
      <c r="F6" s="234"/>
      <c r="G6" s="234"/>
      <c r="H6" s="234"/>
      <c r="I6" s="235"/>
      <c r="J6" s="236"/>
      <c r="K6" s="236"/>
      <c r="L6" s="237"/>
      <c r="M6" s="237"/>
      <c r="N6" s="238"/>
    </row>
    <row r="7" spans="1:14" ht="18.75" x14ac:dyDescent="0.3">
      <c r="A7" s="263"/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8"/>
    </row>
    <row r="8" spans="1:14" ht="18.75" x14ac:dyDescent="0.3">
      <c r="A8" s="98"/>
      <c r="B8" s="98"/>
      <c r="C8" s="98"/>
      <c r="D8" s="98"/>
      <c r="E8" s="98"/>
      <c r="F8" s="98"/>
      <c r="G8" s="98"/>
      <c r="H8" s="98"/>
      <c r="I8" s="98"/>
      <c r="J8" s="263"/>
      <c r="K8" s="263"/>
      <c r="L8" s="263"/>
      <c r="M8" s="263"/>
      <c r="N8" s="268"/>
    </row>
    <row r="9" spans="1:14" ht="63" customHeight="1" x14ac:dyDescent="0.25">
      <c r="A9" s="307" t="s">
        <v>35</v>
      </c>
      <c r="B9" s="307"/>
      <c r="C9" s="307"/>
      <c r="D9" s="308" t="s">
        <v>293</v>
      </c>
      <c r="E9" s="469" t="s">
        <v>294</v>
      </c>
      <c r="F9" s="470" t="s">
        <v>295</v>
      </c>
      <c r="G9" s="470" t="s">
        <v>149</v>
      </c>
      <c r="H9" s="469" t="s">
        <v>296</v>
      </c>
      <c r="I9" s="469" t="s">
        <v>172</v>
      </c>
      <c r="J9" s="469"/>
      <c r="K9" s="469"/>
      <c r="L9" s="469"/>
      <c r="M9" s="469"/>
      <c r="N9" s="469"/>
    </row>
    <row r="10" spans="1:14" ht="106.5" customHeight="1" x14ac:dyDescent="0.25">
      <c r="A10" s="239" t="s">
        <v>36</v>
      </c>
      <c r="B10" s="239" t="s">
        <v>37</v>
      </c>
      <c r="C10" s="239" t="s">
        <v>289</v>
      </c>
      <c r="D10" s="308"/>
      <c r="E10" s="469"/>
      <c r="F10" s="470" t="s">
        <v>331</v>
      </c>
      <c r="G10" s="470" t="s">
        <v>332</v>
      </c>
      <c r="H10" s="469"/>
      <c r="I10" s="470" t="s">
        <v>297</v>
      </c>
      <c r="J10" s="470" t="s">
        <v>165</v>
      </c>
      <c r="K10" s="470" t="s">
        <v>298</v>
      </c>
      <c r="L10" s="470" t="s">
        <v>332</v>
      </c>
      <c r="M10" s="470" t="s">
        <v>333</v>
      </c>
      <c r="N10" s="470" t="s">
        <v>54</v>
      </c>
    </row>
    <row r="11" spans="1:14" ht="16.149999999999999" customHeight="1" x14ac:dyDescent="0.3">
      <c r="A11" s="184">
        <v>1</v>
      </c>
      <c r="B11" s="184">
        <v>2</v>
      </c>
      <c r="C11" s="184">
        <v>3</v>
      </c>
      <c r="D11" s="184">
        <v>4</v>
      </c>
      <c r="E11" s="184">
        <v>5</v>
      </c>
      <c r="F11" s="184">
        <v>6</v>
      </c>
      <c r="G11" s="184">
        <v>7</v>
      </c>
      <c r="H11" s="184">
        <v>8</v>
      </c>
      <c r="I11" s="184">
        <v>9</v>
      </c>
      <c r="J11" s="184">
        <v>8</v>
      </c>
      <c r="K11" s="184">
        <v>10</v>
      </c>
      <c r="L11" s="184">
        <v>11</v>
      </c>
      <c r="M11" s="184" t="s">
        <v>302</v>
      </c>
      <c r="N11" s="184" t="s">
        <v>303</v>
      </c>
    </row>
    <row r="12" spans="1:14" ht="19.899999999999999" customHeight="1" x14ac:dyDescent="0.3">
      <c r="A12" s="311" t="s">
        <v>307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</row>
    <row r="13" spans="1:14" ht="17.45" customHeight="1" x14ac:dyDescent="0.3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</row>
    <row r="14" spans="1:14" ht="17.45" customHeight="1" x14ac:dyDescent="0.3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14" ht="17.45" customHeight="1" x14ac:dyDescent="0.3">
      <c r="A15" s="311" t="s">
        <v>308</v>
      </c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</row>
    <row r="16" spans="1:14" ht="17.45" customHeight="1" x14ac:dyDescent="0.3">
      <c r="A16" s="184"/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</row>
    <row r="17" spans="1:14" ht="17.45" customHeight="1" x14ac:dyDescent="0.3">
      <c r="A17" s="184"/>
      <c r="B17" s="184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</row>
    <row r="18" spans="1:14" ht="18.75" x14ac:dyDescent="0.3">
      <c r="A18" s="311" t="s">
        <v>308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  <c r="N18" s="311"/>
    </row>
    <row r="19" spans="1:14" ht="18.75" x14ac:dyDescent="0.3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</row>
    <row r="20" spans="1:14" ht="18.75" x14ac:dyDescent="0.3">
      <c r="A20" s="240"/>
      <c r="B20" s="240"/>
      <c r="C20" s="240"/>
      <c r="D20" s="240"/>
      <c r="E20" s="240"/>
      <c r="F20" s="240"/>
      <c r="G20" s="240"/>
      <c r="H20" s="240"/>
      <c r="I20" s="240"/>
      <c r="J20" s="182"/>
      <c r="K20" s="182"/>
      <c r="L20" s="182"/>
      <c r="M20" s="182"/>
      <c r="N20" s="182"/>
    </row>
    <row r="21" spans="1:14" ht="20.45" customHeight="1" x14ac:dyDescent="0.3">
      <c r="A21" s="241" t="s">
        <v>309</v>
      </c>
      <c r="B21" s="242"/>
      <c r="C21" s="242"/>
      <c r="D21" s="242"/>
      <c r="E21" s="242"/>
      <c r="F21" s="242"/>
      <c r="G21" s="242"/>
      <c r="H21" s="242"/>
      <c r="I21" s="242"/>
      <c r="J21" s="241"/>
      <c r="K21" s="241"/>
      <c r="L21" s="241"/>
      <c r="M21" s="241"/>
      <c r="N21" s="241"/>
    </row>
    <row r="22" spans="1:14" ht="18.75" x14ac:dyDescent="0.3">
      <c r="A22" s="242"/>
      <c r="B22" s="242" t="s">
        <v>254</v>
      </c>
      <c r="C22" s="242"/>
      <c r="D22" s="242"/>
      <c r="E22" s="242"/>
      <c r="F22" s="242"/>
      <c r="G22" s="242"/>
      <c r="H22" s="242"/>
      <c r="I22" s="242"/>
      <c r="J22" s="241"/>
      <c r="K22" s="241"/>
      <c r="L22" s="241"/>
      <c r="M22" s="241"/>
      <c r="N22" s="241"/>
    </row>
    <row r="23" spans="1:14" ht="18.75" x14ac:dyDescent="0.3">
      <c r="A23" s="242"/>
      <c r="B23" s="242"/>
      <c r="C23" s="242"/>
      <c r="D23" s="242"/>
      <c r="E23" s="242"/>
      <c r="F23" s="242"/>
      <c r="G23" s="242"/>
      <c r="H23" s="242"/>
      <c r="I23" s="242"/>
      <c r="J23" s="241"/>
      <c r="K23" s="241"/>
      <c r="L23" s="241"/>
      <c r="M23" s="241"/>
      <c r="N23" s="241"/>
    </row>
    <row r="24" spans="1:14" ht="18.75" x14ac:dyDescent="0.3">
      <c r="A24" s="314" t="s">
        <v>301</v>
      </c>
      <c r="B24" s="314"/>
      <c r="C24" s="314"/>
      <c r="D24" s="314"/>
      <c r="E24" s="242"/>
      <c r="F24" s="266"/>
      <c r="G24" s="266"/>
      <c r="H24" s="242"/>
      <c r="I24" s="305"/>
      <c r="J24" s="305"/>
      <c r="K24" s="305"/>
      <c r="L24" s="266"/>
      <c r="M24" s="265"/>
      <c r="N24" s="241"/>
    </row>
    <row r="25" spans="1:14" ht="18.75" x14ac:dyDescent="0.3">
      <c r="A25" s="241"/>
      <c r="B25" s="242"/>
      <c r="C25" s="242"/>
      <c r="D25" s="242"/>
      <c r="E25" s="304" t="s">
        <v>18</v>
      </c>
      <c r="F25" s="304"/>
      <c r="G25" s="304"/>
      <c r="H25" s="242"/>
      <c r="I25" s="306" t="s">
        <v>100</v>
      </c>
      <c r="J25" s="306"/>
      <c r="K25" s="306"/>
      <c r="L25" s="306"/>
      <c r="M25" s="267"/>
      <c r="N25" s="241"/>
    </row>
    <row r="26" spans="1:14" ht="18.75" x14ac:dyDescent="0.3">
      <c r="A26" s="242"/>
      <c r="B26" s="242"/>
      <c r="C26" s="242"/>
      <c r="D26" s="242"/>
      <c r="E26" s="242"/>
      <c r="F26" s="242"/>
      <c r="G26" s="242"/>
      <c r="H26" s="242"/>
      <c r="I26" s="242"/>
      <c r="J26" s="241"/>
      <c r="K26" s="241"/>
      <c r="L26" s="241"/>
      <c r="M26" s="241"/>
      <c r="N26" s="241"/>
    </row>
    <row r="27" spans="1:14" ht="18.75" x14ac:dyDescent="0.3">
      <c r="A27" s="303" t="s">
        <v>300</v>
      </c>
      <c r="B27" s="303"/>
      <c r="C27" s="303"/>
      <c r="D27" s="303"/>
      <c r="E27" s="241"/>
      <c r="F27" s="266"/>
      <c r="G27" s="266"/>
      <c r="H27" s="98"/>
      <c r="I27" s="305"/>
      <c r="J27" s="305"/>
      <c r="K27" s="305"/>
      <c r="L27" s="266"/>
      <c r="M27" s="265"/>
      <c r="N27" s="98"/>
    </row>
    <row r="28" spans="1:14" ht="18.75" x14ac:dyDescent="0.3">
      <c r="A28" s="98"/>
      <c r="B28" s="98"/>
      <c r="C28" s="98"/>
      <c r="D28" s="98"/>
      <c r="E28" s="304" t="s">
        <v>18</v>
      </c>
      <c r="F28" s="304"/>
      <c r="G28" s="304"/>
      <c r="H28" s="98"/>
      <c r="I28" s="306" t="s">
        <v>100</v>
      </c>
      <c r="J28" s="306"/>
      <c r="K28" s="306"/>
      <c r="L28" s="306"/>
      <c r="M28" s="267"/>
      <c r="N28" s="98"/>
    </row>
    <row r="29" spans="1:14" ht="18.75" x14ac:dyDescent="0.3">
      <c r="A29" s="98" t="s">
        <v>17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</row>
    <row r="30" spans="1:14" ht="18.75" x14ac:dyDescent="0.3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  <row r="31" spans="1:14" ht="18.75" x14ac:dyDescent="0.3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</row>
    <row r="32" spans="1:14" ht="18.75" x14ac:dyDescent="0.3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4" ht="15.75" x14ac:dyDescent="0.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4" ht="15.75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</row>
    <row r="35" spans="1:14" ht="15.75" x14ac:dyDescent="0.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</row>
    <row r="36" spans="1:14" ht="18.75" x14ac:dyDescent="0.3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</sheetData>
  <mergeCells count="20">
    <mergeCell ref="A9:C9"/>
    <mergeCell ref="I9:N9"/>
    <mergeCell ref="H9:H10"/>
    <mergeCell ref="E25:G25"/>
    <mergeCell ref="M1:N1"/>
    <mergeCell ref="M2:N2"/>
    <mergeCell ref="A12:N12"/>
    <mergeCell ref="A15:N15"/>
    <mergeCell ref="A18:N18"/>
    <mergeCell ref="A4:M4"/>
    <mergeCell ref="D9:D10"/>
    <mergeCell ref="E9:E10"/>
    <mergeCell ref="A6:D6"/>
    <mergeCell ref="A24:D24"/>
    <mergeCell ref="A27:D27"/>
    <mergeCell ref="E28:G28"/>
    <mergeCell ref="I24:K24"/>
    <mergeCell ref="I25:L25"/>
    <mergeCell ref="I27:K27"/>
    <mergeCell ref="I28:L28"/>
  </mergeCells>
  <pageMargins left="0.78740157480314965" right="0.59055118110236227" top="0.98425196850393704" bottom="0.39370078740157483" header="0.15748031496062992" footer="0.15748031496062992"/>
  <pageSetup paperSize="9" scale="62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"/>
  <sheetViews>
    <sheetView zoomScale="60" zoomScaleNormal="60" workbookViewId="0">
      <selection activeCell="P8" sqref="P8:AI9"/>
    </sheetView>
  </sheetViews>
  <sheetFormatPr defaultRowHeight="12.75" x14ac:dyDescent="0.2"/>
  <cols>
    <col min="2" max="2" width="17.28515625" customWidth="1"/>
    <col min="3" max="3" width="18.42578125" customWidth="1"/>
    <col min="4" max="4" width="17.42578125" customWidth="1"/>
    <col min="5" max="13" width="0" hidden="1" customWidth="1"/>
    <col min="14" max="14" width="16.7109375" customWidth="1"/>
    <col min="15" max="15" width="19.85546875" customWidth="1"/>
    <col min="16" max="16" width="28" customWidth="1"/>
    <col min="17" max="17" width="29.140625" customWidth="1"/>
    <col min="18" max="18" width="22" customWidth="1"/>
    <col min="19" max="32" width="0" hidden="1" customWidth="1"/>
    <col min="33" max="33" width="22.7109375" hidden="1" customWidth="1"/>
    <col min="34" max="34" width="21" customWidth="1"/>
    <col min="35" max="35" width="22.5703125" customWidth="1"/>
  </cols>
  <sheetData>
    <row r="1" spans="1:35" ht="113.25" customHeight="1" x14ac:dyDescent="0.3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309" t="s">
        <v>319</v>
      </c>
      <c r="AI1" s="310"/>
    </row>
    <row r="2" spans="1:35" ht="85.5" customHeight="1" x14ac:dyDescent="0.3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309" t="s">
        <v>318</v>
      </c>
      <c r="AI2" s="309"/>
    </row>
    <row r="3" spans="1:35" ht="18.75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</row>
    <row r="4" spans="1:35" ht="18.75" x14ac:dyDescent="0.3">
      <c r="A4" s="332" t="s">
        <v>286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  <c r="AG4" s="332"/>
      <c r="AH4" s="332"/>
      <c r="AI4" s="98"/>
    </row>
    <row r="5" spans="1:35" ht="18.75" x14ac:dyDescent="0.3">
      <c r="A5" s="226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98"/>
    </row>
    <row r="6" spans="1:35" ht="18.75" x14ac:dyDescent="0.25">
      <c r="A6" s="333" t="s">
        <v>133</v>
      </c>
      <c r="B6" s="334"/>
      <c r="C6" s="334"/>
      <c r="D6" s="334"/>
      <c r="E6" s="334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180"/>
      <c r="AB6" s="180"/>
      <c r="AC6" s="180"/>
      <c r="AD6" s="180"/>
      <c r="AE6" s="180"/>
      <c r="AF6" s="180"/>
      <c r="AG6" s="180"/>
      <c r="AH6" s="180"/>
      <c r="AI6" s="181"/>
    </row>
    <row r="7" spans="1:35" ht="15.75" x14ac:dyDescent="0.2">
      <c r="A7" s="331"/>
      <c r="B7" s="331"/>
      <c r="C7" s="331"/>
      <c r="D7" s="331"/>
      <c r="E7" s="94"/>
      <c r="F7" s="94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80"/>
    </row>
    <row r="8" spans="1:35" ht="154.9" customHeight="1" x14ac:dyDescent="0.2">
      <c r="A8" s="329" t="s">
        <v>0</v>
      </c>
      <c r="B8" s="329" t="s">
        <v>124</v>
      </c>
      <c r="C8" s="329" t="s">
        <v>259</v>
      </c>
      <c r="D8" s="330" t="s">
        <v>260</v>
      </c>
      <c r="E8" s="199" t="s">
        <v>261</v>
      </c>
      <c r="F8" s="200"/>
      <c r="G8" s="200"/>
      <c r="H8" s="200"/>
      <c r="I8" s="200"/>
      <c r="J8" s="200"/>
      <c r="K8" s="200"/>
      <c r="L8" s="200"/>
      <c r="M8" s="200"/>
      <c r="N8" s="329" t="s">
        <v>226</v>
      </c>
      <c r="O8" s="329" t="s">
        <v>231</v>
      </c>
      <c r="P8" s="471" t="s">
        <v>337</v>
      </c>
      <c r="Q8" s="471" t="s">
        <v>336</v>
      </c>
      <c r="R8" s="472" t="s">
        <v>290</v>
      </c>
      <c r="S8" s="473" t="s">
        <v>262</v>
      </c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473" t="s">
        <v>334</v>
      </c>
      <c r="AH8" s="475"/>
      <c r="AI8" s="472" t="s">
        <v>335</v>
      </c>
    </row>
    <row r="9" spans="1:35" ht="1.1499999999999999" hidden="1" customHeight="1" x14ac:dyDescent="0.2">
      <c r="A9" s="329"/>
      <c r="B9" s="329"/>
      <c r="C9" s="329"/>
      <c r="D9" s="330"/>
      <c r="E9" s="201"/>
      <c r="F9" s="202"/>
      <c r="G9" s="202"/>
      <c r="H9" s="202"/>
      <c r="I9" s="202"/>
      <c r="J9" s="202"/>
      <c r="K9" s="202"/>
      <c r="L9" s="202"/>
      <c r="M9" s="202"/>
      <c r="N9" s="329"/>
      <c r="O9" s="329"/>
      <c r="P9" s="471"/>
      <c r="Q9" s="471"/>
      <c r="R9" s="476"/>
      <c r="S9" s="477"/>
      <c r="T9" s="478"/>
      <c r="U9" s="478"/>
      <c r="V9" s="478"/>
      <c r="W9" s="478"/>
      <c r="X9" s="478"/>
      <c r="Y9" s="478"/>
      <c r="Z9" s="478"/>
      <c r="AA9" s="478"/>
      <c r="AB9" s="478"/>
      <c r="AC9" s="478"/>
      <c r="AD9" s="478"/>
      <c r="AE9" s="478"/>
      <c r="AF9" s="478"/>
      <c r="AG9" s="477"/>
      <c r="AH9" s="479"/>
      <c r="AI9" s="476"/>
    </row>
    <row r="10" spans="1:35" ht="18.75" x14ac:dyDescent="0.2">
      <c r="A10" s="198" t="s">
        <v>125</v>
      </c>
      <c r="B10" s="198" t="s">
        <v>126</v>
      </c>
      <c r="C10" s="198" t="s">
        <v>127</v>
      </c>
      <c r="D10" s="198" t="s">
        <v>128</v>
      </c>
      <c r="E10" s="198" t="s">
        <v>128</v>
      </c>
      <c r="F10" s="198" t="s">
        <v>129</v>
      </c>
      <c r="G10" s="198" t="s">
        <v>199</v>
      </c>
      <c r="H10" s="198" t="s">
        <v>130</v>
      </c>
      <c r="I10" s="198" t="s">
        <v>131</v>
      </c>
      <c r="J10" s="198" t="s">
        <v>220</v>
      </c>
      <c r="K10" s="198" t="s">
        <v>221</v>
      </c>
      <c r="L10" s="198" t="s">
        <v>222</v>
      </c>
      <c r="M10" s="198" t="s">
        <v>263</v>
      </c>
      <c r="N10" s="198" t="s">
        <v>129</v>
      </c>
      <c r="O10" s="198" t="s">
        <v>199</v>
      </c>
      <c r="P10" s="198" t="s">
        <v>130</v>
      </c>
      <c r="Q10" s="198" t="s">
        <v>131</v>
      </c>
      <c r="R10" s="198" t="s">
        <v>287</v>
      </c>
      <c r="S10" s="198" t="s">
        <v>264</v>
      </c>
      <c r="T10" s="198" t="s">
        <v>265</v>
      </c>
      <c r="U10" s="198" t="s">
        <v>266</v>
      </c>
      <c r="V10" s="198" t="s">
        <v>267</v>
      </c>
      <c r="W10" s="198" t="s">
        <v>268</v>
      </c>
      <c r="X10" s="198" t="s">
        <v>269</v>
      </c>
      <c r="Y10" s="198" t="s">
        <v>270</v>
      </c>
      <c r="Z10" s="198" t="s">
        <v>271</v>
      </c>
      <c r="AA10" s="198" t="s">
        <v>272</v>
      </c>
      <c r="AB10" s="198" t="s">
        <v>273</v>
      </c>
      <c r="AC10" s="198" t="s">
        <v>274</v>
      </c>
      <c r="AD10" s="198" t="s">
        <v>275</v>
      </c>
      <c r="AE10" s="198" t="s">
        <v>276</v>
      </c>
      <c r="AF10" s="198" t="s">
        <v>277</v>
      </c>
      <c r="AG10" s="198" t="s">
        <v>278</v>
      </c>
      <c r="AH10" s="198" t="s">
        <v>221</v>
      </c>
      <c r="AI10" s="198" t="s">
        <v>288</v>
      </c>
    </row>
    <row r="11" spans="1:35" ht="18.75" x14ac:dyDescent="0.3">
      <c r="A11" s="322" t="s">
        <v>191</v>
      </c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323"/>
      <c r="Z11" s="323"/>
      <c r="AA11" s="323"/>
      <c r="AB11" s="323"/>
      <c r="AC11" s="323"/>
      <c r="AD11" s="323"/>
      <c r="AE11" s="323"/>
      <c r="AF11" s="323"/>
      <c r="AG11" s="323"/>
      <c r="AH11" s="323"/>
      <c r="AI11" s="222"/>
    </row>
    <row r="12" spans="1:35" ht="18.75" x14ac:dyDescent="0.3">
      <c r="A12" s="217"/>
      <c r="B12" s="217"/>
      <c r="C12" s="218"/>
      <c r="D12" s="217"/>
      <c r="E12" s="219">
        <f>'[1]ФОТ осн.'!$H$6*Q12/1000</f>
        <v>0</v>
      </c>
      <c r="F12" s="219">
        <f>0*Q12/1000</f>
        <v>0</v>
      </c>
      <c r="G12" s="219">
        <f>E12*0.302</f>
        <v>0</v>
      </c>
      <c r="H12" s="219"/>
      <c r="I12" s="219"/>
      <c r="J12" s="219">
        <f>('[1]ФОТ осн.'!$M$6*Q12/1000)+(Q12*'[1]ФОТ осн.'!$L$6/1000)</f>
        <v>0</v>
      </c>
      <c r="K12" s="219">
        <f>(10.07*Q12/1000)</f>
        <v>0</v>
      </c>
      <c r="L12" s="219"/>
      <c r="M12" s="219">
        <f>143.63*Q12/1000</f>
        <v>0</v>
      </c>
      <c r="N12" s="219"/>
      <c r="O12" s="219"/>
      <c r="P12" s="220"/>
      <c r="Q12" s="220"/>
      <c r="R12" s="221"/>
      <c r="S12" s="219">
        <f>[1]Сравнение!$K$33/1000</f>
        <v>837.36645365159291</v>
      </c>
      <c r="T12" s="219">
        <f>[1]Сравнение!$K$35</f>
        <v>0</v>
      </c>
      <c r="U12" s="219">
        <f>[1]Сравнение!$K$34/1000</f>
        <v>252.88466900278104</v>
      </c>
      <c r="V12" s="219">
        <f>([1]Сравнение!$K$37+[1]Сравнение!$K$38+[1]Сравнение!$K$39+[1]Сравнение!$K$40+[1]Сравнение!$K$36)/1000</f>
        <v>33.479403794037935</v>
      </c>
      <c r="W12" s="219"/>
      <c r="X12" s="219">
        <f>([1]Сравнение!$K$41+[1]Сравнение!$K$42+[1]Сравнение!$K$43+[1]Сравнение!$K$44)/1000</f>
        <v>150.52615447154471</v>
      </c>
      <c r="Y12" s="219"/>
      <c r="Z12" s="219">
        <f>([1]Сравнение!$K$46+[1]Сравнение!$K$47+[1]Сравнение!$K$48+[1]Сравнение!$K$49+[1]Сравнение!$K$50+[1]Сравнение!$K$51+[1]Сравнение!$K$52+[1]Сравнение!$K$53+[1]Сравнение!$K$54)/1000</f>
        <v>117.74628455284554</v>
      </c>
      <c r="AA12" s="219">
        <f>([1]Сравнение!$K$55+[1]Сравнение!$K$56+[1]Сравнение!$K$57+[1]Сравнение!$K$58+[1]Сравнение!$K$59+[1]Сравнение!$K$60)/1000</f>
        <v>123.91571815718159</v>
      </c>
      <c r="AB12" s="219"/>
      <c r="AC12" s="219"/>
      <c r="AD12" s="219">
        <f>[1]Сравнение!$K$61/1000</f>
        <v>0.61688346883468825</v>
      </c>
      <c r="AE12" s="219">
        <f>([1]Сравнение!$K$62+[1]Сравнение!$K$63)/1000</f>
        <v>48.313953929539295</v>
      </c>
      <c r="AF12" s="219"/>
      <c r="AG12" s="219"/>
      <c r="AH12" s="219"/>
      <c r="AI12" s="209"/>
    </row>
    <row r="13" spans="1:35" ht="18.75" x14ac:dyDescent="0.3">
      <c r="A13" s="182"/>
      <c r="B13" s="182"/>
      <c r="C13" s="182"/>
      <c r="D13" s="182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3"/>
      <c r="P13" s="187"/>
      <c r="Q13" s="187"/>
      <c r="R13" s="185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4"/>
      <c r="AI13" s="186"/>
    </row>
    <row r="14" spans="1:35" ht="18.75" x14ac:dyDescent="0.3">
      <c r="A14" s="203"/>
      <c r="B14" s="203"/>
      <c r="C14" s="203"/>
      <c r="D14" s="203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5"/>
      <c r="P14" s="206"/>
      <c r="Q14" s="206"/>
      <c r="R14" s="207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8"/>
    </row>
    <row r="15" spans="1:35" ht="36" customHeight="1" x14ac:dyDescent="0.3">
      <c r="A15" s="320" t="s">
        <v>117</v>
      </c>
      <c r="B15" s="321"/>
      <c r="C15" s="321"/>
      <c r="D15" s="321"/>
      <c r="E15" s="211" t="e">
        <f>#REF!+#REF!</f>
        <v>#REF!</v>
      </c>
      <c r="F15" s="211" t="e">
        <f>#REF!+#REF!</f>
        <v>#REF!</v>
      </c>
      <c r="G15" s="211" t="e">
        <f>#REF!+#REF!</f>
        <v>#REF!</v>
      </c>
      <c r="H15" s="211" t="e">
        <f>#REF!+#REF!</f>
        <v>#REF!</v>
      </c>
      <c r="I15" s="211" t="e">
        <f>#REF!+#REF!</f>
        <v>#REF!</v>
      </c>
      <c r="J15" s="211" t="e">
        <f>#REF!+#REF!</f>
        <v>#REF!</v>
      </c>
      <c r="K15" s="211" t="e">
        <f>#REF!+#REF!</f>
        <v>#REF!</v>
      </c>
      <c r="L15" s="211" t="e">
        <f>#REF!+#REF!</f>
        <v>#REF!</v>
      </c>
      <c r="M15" s="211" t="e">
        <f>#REF!+#REF!</f>
        <v>#REF!</v>
      </c>
      <c r="N15" s="211"/>
      <c r="O15" s="212"/>
      <c r="P15" s="211"/>
      <c r="Q15" s="211"/>
      <c r="R15" s="212"/>
      <c r="S15" s="211" t="e">
        <f>#REF!+#REF!</f>
        <v>#REF!</v>
      </c>
      <c r="T15" s="211" t="e">
        <f>#REF!+#REF!</f>
        <v>#REF!</v>
      </c>
      <c r="U15" s="211" t="e">
        <f>#REF!+#REF!</f>
        <v>#REF!</v>
      </c>
      <c r="V15" s="211" t="e">
        <f>#REF!+#REF!</f>
        <v>#REF!</v>
      </c>
      <c r="W15" s="211" t="e">
        <f>#REF!+#REF!</f>
        <v>#REF!</v>
      </c>
      <c r="X15" s="211" t="e">
        <f>#REF!+#REF!</f>
        <v>#REF!</v>
      </c>
      <c r="Y15" s="211" t="e">
        <f>#REF!+#REF!</f>
        <v>#REF!</v>
      </c>
      <c r="Z15" s="211" t="e">
        <f>#REF!+#REF!</f>
        <v>#REF!</v>
      </c>
      <c r="AA15" s="211" t="e">
        <f>#REF!+#REF!</f>
        <v>#REF!</v>
      </c>
      <c r="AB15" s="211" t="e">
        <f>#REF!+#REF!</f>
        <v>#REF!</v>
      </c>
      <c r="AC15" s="211" t="e">
        <f>#REF!+#REF!</f>
        <v>#REF!</v>
      </c>
      <c r="AD15" s="211" t="e">
        <f>#REF!+#REF!</f>
        <v>#REF!</v>
      </c>
      <c r="AE15" s="211" t="e">
        <f>#REF!+#REF!</f>
        <v>#REF!</v>
      </c>
      <c r="AF15" s="211" t="e">
        <f>#REF!+#REF!</f>
        <v>#REF!</v>
      </c>
      <c r="AG15" s="211" t="e">
        <f>#REF!+#REF!</f>
        <v>#REF!</v>
      </c>
      <c r="AH15" s="211"/>
      <c r="AI15" s="213"/>
    </row>
    <row r="16" spans="1:35" ht="18.75" x14ac:dyDescent="0.3">
      <c r="A16" s="214"/>
      <c r="B16" s="215"/>
      <c r="C16" s="215"/>
      <c r="D16" s="215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2"/>
      <c r="P16" s="211"/>
      <c r="Q16" s="211"/>
      <c r="R16" s="212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3"/>
    </row>
    <row r="17" spans="1:35" ht="18.75" x14ac:dyDescent="0.3">
      <c r="A17" s="322" t="s">
        <v>118</v>
      </c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210"/>
    </row>
    <row r="18" spans="1:35" ht="18.75" x14ac:dyDescent="0.3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09"/>
    </row>
    <row r="19" spans="1:35" ht="18.75" x14ac:dyDescent="0.3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6"/>
    </row>
    <row r="20" spans="1:35" ht="18.75" x14ac:dyDescent="0.3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6"/>
    </row>
    <row r="21" spans="1:35" ht="18.75" x14ac:dyDescent="0.3">
      <c r="A21" s="324" t="s">
        <v>196</v>
      </c>
      <c r="B21" s="325"/>
      <c r="C21" s="325"/>
      <c r="D21" s="326"/>
      <c r="E21" s="188"/>
      <c r="F21" s="188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86"/>
    </row>
    <row r="22" spans="1:35" ht="18.75" x14ac:dyDescent="0.3">
      <c r="A22" s="322" t="s">
        <v>46</v>
      </c>
      <c r="B22" s="323"/>
      <c r="C22" s="323"/>
      <c r="D22" s="327"/>
      <c r="E22" s="191"/>
      <c r="F22" s="191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6"/>
    </row>
    <row r="23" spans="1:35" ht="18.75" x14ac:dyDescent="0.3">
      <c r="A23" s="98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80"/>
    </row>
    <row r="24" spans="1:35" ht="18.75" x14ac:dyDescent="0.2">
      <c r="A24" s="328" t="s">
        <v>150</v>
      </c>
      <c r="B24" s="328"/>
      <c r="C24" s="328"/>
      <c r="D24" s="328"/>
      <c r="E24" s="192"/>
      <c r="F24" s="192"/>
      <c r="G24" s="193"/>
      <c r="H24" s="193"/>
      <c r="I24" s="193"/>
      <c r="J24" s="193"/>
      <c r="K24" s="193"/>
      <c r="L24" s="193"/>
      <c r="M24" s="193"/>
      <c r="N24" s="194"/>
      <c r="O24" s="194"/>
      <c r="P24" s="193"/>
      <c r="Q24" s="193"/>
      <c r="R24" s="194"/>
      <c r="S24" s="194"/>
      <c r="T24" s="194"/>
      <c r="U24" s="194"/>
      <c r="V24" s="194"/>
      <c r="W24" s="194"/>
      <c r="X24" s="194"/>
      <c r="Y24" s="99"/>
      <c r="Z24" s="99"/>
      <c r="AA24" s="99"/>
      <c r="AB24" s="99"/>
      <c r="AC24" s="99"/>
      <c r="AD24" s="99"/>
      <c r="AE24" s="99"/>
      <c r="AF24" s="223"/>
      <c r="AG24" s="223"/>
      <c r="AH24" s="223"/>
      <c r="AI24" s="223"/>
    </row>
    <row r="25" spans="1:35" ht="18.75" x14ac:dyDescent="0.2">
      <c r="A25" s="318"/>
      <c r="B25" s="318"/>
      <c r="C25" s="318"/>
      <c r="D25" s="318"/>
      <c r="E25" s="195"/>
      <c r="F25" s="195"/>
      <c r="G25" s="306" t="s">
        <v>18</v>
      </c>
      <c r="H25" s="306"/>
      <c r="I25" s="306"/>
      <c r="J25" s="306"/>
      <c r="K25" s="306"/>
      <c r="L25" s="306"/>
      <c r="M25" s="306"/>
      <c r="N25" s="194"/>
      <c r="O25" s="194"/>
      <c r="P25" s="306" t="s">
        <v>138</v>
      </c>
      <c r="Q25" s="317"/>
      <c r="R25" s="304" t="s">
        <v>291</v>
      </c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  <c r="AG25" s="304"/>
      <c r="AH25" s="304"/>
      <c r="AI25" s="304"/>
    </row>
    <row r="26" spans="1:35" ht="18.75" x14ac:dyDescent="0.2">
      <c r="A26" s="319" t="s">
        <v>16</v>
      </c>
      <c r="B26" s="319"/>
      <c r="C26" s="319"/>
      <c r="D26" s="319"/>
      <c r="E26" s="196"/>
      <c r="F26" s="196"/>
      <c r="G26" s="305"/>
      <c r="H26" s="305"/>
      <c r="I26" s="305"/>
      <c r="J26" s="305"/>
      <c r="K26" s="305"/>
      <c r="L26" s="305"/>
      <c r="M26" s="305"/>
      <c r="N26" s="194"/>
      <c r="O26" s="194"/>
      <c r="P26" s="193"/>
      <c r="Q26" s="193"/>
      <c r="R26" s="194"/>
      <c r="S26" s="194"/>
      <c r="T26" s="194"/>
      <c r="U26" s="194"/>
      <c r="V26" s="194"/>
      <c r="W26" s="194"/>
      <c r="X26" s="194"/>
      <c r="Y26" s="99"/>
      <c r="Z26" s="99"/>
      <c r="AA26" s="99"/>
      <c r="AB26" s="99"/>
      <c r="AC26" s="99"/>
      <c r="AD26" s="99"/>
      <c r="AE26" s="99"/>
      <c r="AF26" s="223"/>
      <c r="AG26" s="223"/>
      <c r="AH26" s="223"/>
      <c r="AI26" s="223"/>
    </row>
    <row r="27" spans="1:35" ht="18.75" x14ac:dyDescent="0.2">
      <c r="A27" s="99"/>
      <c r="B27" s="99"/>
      <c r="C27" s="99"/>
      <c r="D27" s="99"/>
      <c r="E27" s="99"/>
      <c r="F27" s="99"/>
      <c r="G27" s="306" t="s">
        <v>18</v>
      </c>
      <c r="H27" s="306"/>
      <c r="I27" s="306"/>
      <c r="J27" s="306"/>
      <c r="K27" s="306"/>
      <c r="L27" s="306"/>
      <c r="M27" s="306"/>
      <c r="N27" s="194"/>
      <c r="O27" s="194"/>
      <c r="P27" s="306" t="s">
        <v>138</v>
      </c>
      <c r="Q27" s="317"/>
      <c r="R27" s="304" t="s">
        <v>291</v>
      </c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5"/>
      <c r="AD27" s="315"/>
      <c r="AE27" s="315"/>
      <c r="AF27" s="315"/>
      <c r="AG27" s="315"/>
      <c r="AH27" s="315"/>
      <c r="AI27" s="315"/>
    </row>
    <row r="28" spans="1:35" ht="15.75" x14ac:dyDescent="0.25">
      <c r="A28" s="316" t="s">
        <v>17</v>
      </c>
      <c r="B28" s="316"/>
      <c r="C28" s="316"/>
      <c r="D28" s="316"/>
      <c r="E28" s="179"/>
      <c r="F28" s="179"/>
      <c r="G28" s="95"/>
      <c r="H28" s="95"/>
      <c r="I28" s="95"/>
      <c r="J28" s="95"/>
      <c r="K28" s="95"/>
      <c r="L28" s="95"/>
      <c r="M28" s="95"/>
      <c r="N28" s="197"/>
      <c r="O28" s="95"/>
      <c r="P28" s="95"/>
      <c r="Q28" s="95"/>
      <c r="R28" s="95"/>
      <c r="S28" s="96"/>
      <c r="T28" s="96"/>
      <c r="U28" s="96"/>
      <c r="V28" s="96"/>
      <c r="W28" s="96"/>
      <c r="X28" s="96"/>
      <c r="Y28" s="95"/>
      <c r="Z28" s="95"/>
      <c r="AA28" s="95"/>
      <c r="AB28" s="95"/>
      <c r="AC28" s="95"/>
      <c r="AD28" s="95"/>
      <c r="AE28" s="95"/>
      <c r="AF28" s="91"/>
      <c r="AG28" s="91"/>
      <c r="AH28" s="91"/>
      <c r="AI28" s="80"/>
    </row>
  </sheetData>
  <mergeCells count="34">
    <mergeCell ref="A7:D7"/>
    <mergeCell ref="S8:AF9"/>
    <mergeCell ref="AG8:AH9"/>
    <mergeCell ref="AH1:AI1"/>
    <mergeCell ref="AH2:AI2"/>
    <mergeCell ref="A4:AH4"/>
    <mergeCell ref="A6:E6"/>
    <mergeCell ref="F6:Z6"/>
    <mergeCell ref="AI8:AI9"/>
    <mergeCell ref="A11:AH11"/>
    <mergeCell ref="A8:A9"/>
    <mergeCell ref="B8:B9"/>
    <mergeCell ref="C8:C9"/>
    <mergeCell ref="D8:D9"/>
    <mergeCell ref="P8:P9"/>
    <mergeCell ref="Q8:Q9"/>
    <mergeCell ref="R8:R9"/>
    <mergeCell ref="N8:N9"/>
    <mergeCell ref="O8:O9"/>
    <mergeCell ref="A15:D15"/>
    <mergeCell ref="A17:AH17"/>
    <mergeCell ref="A21:D21"/>
    <mergeCell ref="A22:D22"/>
    <mergeCell ref="A24:D24"/>
    <mergeCell ref="R25:AI25"/>
    <mergeCell ref="R27:AI27"/>
    <mergeCell ref="A28:D28"/>
    <mergeCell ref="G27:M27"/>
    <mergeCell ref="P27:Q27"/>
    <mergeCell ref="A25:D25"/>
    <mergeCell ref="G25:M25"/>
    <mergeCell ref="P25:Q25"/>
    <mergeCell ref="A26:D26"/>
    <mergeCell ref="G26:M26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opLeftCell="A4" zoomScale="75" zoomScaleNormal="75" workbookViewId="0">
      <selection activeCell="H12" sqref="E11:Q12"/>
    </sheetView>
  </sheetViews>
  <sheetFormatPr defaultColWidth="9.140625" defaultRowHeight="15" x14ac:dyDescent="0.25"/>
  <cols>
    <col min="1" max="1" width="23.42578125" style="87" customWidth="1"/>
    <col min="2" max="2" width="11.28515625" style="87" customWidth="1"/>
    <col min="3" max="3" width="9.42578125" style="87" bestFit="1" customWidth="1"/>
    <col min="4" max="4" width="12.28515625" style="88" bestFit="1" customWidth="1"/>
    <col min="5" max="5" width="13" style="87" customWidth="1"/>
    <col min="6" max="6" width="10.5703125" style="87" customWidth="1"/>
    <col min="7" max="7" width="8.5703125" style="87" customWidth="1"/>
    <col min="8" max="8" width="15.5703125" style="87" customWidth="1"/>
    <col min="9" max="9" width="12.5703125" style="87" customWidth="1"/>
    <col min="10" max="10" width="18.85546875" style="87" customWidth="1"/>
    <col min="11" max="11" width="13.5703125" style="87" customWidth="1"/>
    <col min="12" max="12" width="10.7109375" style="87" customWidth="1"/>
    <col min="13" max="13" width="9.140625" style="87"/>
    <col min="14" max="14" width="19.28515625" style="87" customWidth="1"/>
    <col min="15" max="15" width="14" style="87" customWidth="1"/>
    <col min="16" max="16" width="18.42578125" style="87" customWidth="1"/>
    <col min="17" max="17" width="19.85546875" style="87" customWidth="1"/>
    <col min="18" max="16384" width="9.140625" style="87"/>
  </cols>
  <sheetData>
    <row r="1" spans="1:19" ht="101.25" customHeight="1" x14ac:dyDescent="0.25">
      <c r="A1" s="91"/>
      <c r="B1" s="92"/>
      <c r="C1" s="91"/>
      <c r="D1" s="146"/>
      <c r="E1" s="92"/>
      <c r="F1" s="92"/>
      <c r="G1" s="92"/>
      <c r="H1" s="92"/>
      <c r="I1" s="92"/>
      <c r="J1" s="92"/>
      <c r="K1" s="92"/>
      <c r="L1" s="92"/>
      <c r="M1" s="92"/>
      <c r="N1" s="92"/>
      <c r="O1" s="224"/>
      <c r="P1" s="309" t="s">
        <v>320</v>
      </c>
      <c r="Q1" s="310"/>
      <c r="R1" s="85"/>
      <c r="S1" s="85"/>
    </row>
    <row r="2" spans="1:19" ht="80.45" customHeight="1" x14ac:dyDescent="0.25">
      <c r="A2" s="91"/>
      <c r="B2" s="92"/>
      <c r="C2" s="91"/>
      <c r="D2" s="146"/>
      <c r="E2" s="92"/>
      <c r="F2" s="92"/>
      <c r="G2" s="92"/>
      <c r="H2" s="92"/>
      <c r="I2" s="92"/>
      <c r="J2" s="92"/>
      <c r="K2" s="92"/>
      <c r="L2" s="92"/>
      <c r="M2" s="92"/>
      <c r="N2" s="92"/>
      <c r="O2" s="224"/>
      <c r="P2" s="309" t="s">
        <v>321</v>
      </c>
      <c r="Q2" s="309"/>
      <c r="R2" s="85"/>
      <c r="S2" s="85"/>
    </row>
    <row r="3" spans="1:19" ht="15.75" x14ac:dyDescent="0.25">
      <c r="A3" s="91"/>
      <c r="B3" s="92"/>
      <c r="C3" s="91"/>
      <c r="D3" s="146"/>
      <c r="E3" s="92"/>
      <c r="F3" s="92"/>
      <c r="G3" s="92"/>
      <c r="H3" s="92"/>
      <c r="I3" s="92"/>
      <c r="J3" s="92"/>
      <c r="K3" s="92"/>
      <c r="L3" s="92"/>
      <c r="M3" s="92"/>
      <c r="N3" s="92"/>
      <c r="O3" s="224"/>
      <c r="P3" s="224"/>
      <c r="Q3" s="224"/>
    </row>
    <row r="4" spans="1:19" ht="15.75" x14ac:dyDescent="0.25">
      <c r="A4" s="353" t="s">
        <v>201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91"/>
    </row>
    <row r="5" spans="1:19" ht="15.75" x14ac:dyDescent="0.25">
      <c r="A5" s="135"/>
      <c r="B5" s="135"/>
      <c r="C5" s="135"/>
      <c r="D5" s="346"/>
      <c r="E5" s="346"/>
      <c r="F5" s="346"/>
      <c r="G5" s="346"/>
      <c r="H5" s="346"/>
      <c r="I5" s="346"/>
      <c r="J5" s="346"/>
      <c r="K5" s="346"/>
      <c r="L5" s="346"/>
      <c r="M5" s="91"/>
      <c r="N5" s="91"/>
      <c r="O5" s="91"/>
      <c r="P5" s="91"/>
      <c r="Q5" s="91"/>
    </row>
    <row r="6" spans="1:19" ht="15.75" x14ac:dyDescent="0.25">
      <c r="A6" s="91"/>
      <c r="B6" s="91"/>
      <c r="C6" s="91"/>
      <c r="D6" s="146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9" ht="15.75" x14ac:dyDescent="0.25">
      <c r="A7" s="91"/>
      <c r="B7" s="91"/>
      <c r="C7" s="91"/>
      <c r="D7" s="146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spans="1:19" ht="15.75" x14ac:dyDescent="0.25">
      <c r="A8" s="342" t="s">
        <v>123</v>
      </c>
      <c r="B8" s="342"/>
      <c r="C8" s="342"/>
      <c r="D8" s="112"/>
      <c r="E8" s="341"/>
      <c r="F8" s="341"/>
      <c r="G8" s="341"/>
      <c r="H8" s="341"/>
      <c r="I8" s="341"/>
      <c r="J8" s="341"/>
      <c r="K8" s="105"/>
      <c r="L8" s="105"/>
      <c r="M8" s="105"/>
      <c r="N8" s="105"/>
      <c r="O8" s="105"/>
      <c r="P8" s="105"/>
      <c r="Q8" s="105"/>
    </row>
    <row r="9" spans="1:19" ht="15.75" x14ac:dyDescent="0.25">
      <c r="A9" s="354"/>
      <c r="B9" s="354"/>
      <c r="C9" s="354"/>
      <c r="D9" s="354"/>
      <c r="E9" s="92"/>
      <c r="F9" s="92"/>
      <c r="G9" s="92"/>
      <c r="H9" s="92"/>
      <c r="I9" s="92"/>
      <c r="J9" s="92"/>
      <c r="K9" s="91"/>
      <c r="L9" s="91"/>
      <c r="M9" s="91"/>
      <c r="N9" s="91"/>
      <c r="O9" s="91"/>
      <c r="P9" s="91"/>
      <c r="Q9" s="91"/>
    </row>
    <row r="10" spans="1:19" ht="15.75" x14ac:dyDescent="0.25">
      <c r="A10" s="91"/>
      <c r="B10" s="91"/>
      <c r="C10" s="91"/>
      <c r="D10" s="146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spans="1:19" ht="18.75" customHeight="1" x14ac:dyDescent="0.25">
      <c r="A11" s="355" t="s">
        <v>34</v>
      </c>
      <c r="B11" s="340" t="s">
        <v>35</v>
      </c>
      <c r="C11" s="340"/>
      <c r="D11" s="340"/>
      <c r="E11" s="480" t="s">
        <v>149</v>
      </c>
      <c r="F11" s="480"/>
      <c r="G11" s="480"/>
      <c r="H11" s="480"/>
      <c r="I11" s="480"/>
      <c r="J11" s="480"/>
      <c r="K11" s="480" t="s">
        <v>172</v>
      </c>
      <c r="L11" s="480"/>
      <c r="M11" s="480"/>
      <c r="N11" s="480"/>
      <c r="O11" s="480"/>
      <c r="P11" s="480"/>
      <c r="Q11" s="481" t="s">
        <v>344</v>
      </c>
    </row>
    <row r="12" spans="1:19" ht="112.5" customHeight="1" x14ac:dyDescent="0.25">
      <c r="A12" s="356"/>
      <c r="B12" s="113" t="s">
        <v>36</v>
      </c>
      <c r="C12" s="113" t="s">
        <v>37</v>
      </c>
      <c r="D12" s="100" t="s">
        <v>289</v>
      </c>
      <c r="E12" s="284" t="s">
        <v>230</v>
      </c>
      <c r="F12" s="284" t="s">
        <v>39</v>
      </c>
      <c r="G12" s="284" t="s">
        <v>40</v>
      </c>
      <c r="H12" s="284" t="s">
        <v>338</v>
      </c>
      <c r="I12" s="284" t="s">
        <v>339</v>
      </c>
      <c r="J12" s="284" t="s">
        <v>340</v>
      </c>
      <c r="K12" s="284" t="s">
        <v>230</v>
      </c>
      <c r="L12" s="284" t="s">
        <v>39</v>
      </c>
      <c r="M12" s="284" t="s">
        <v>40</v>
      </c>
      <c r="N12" s="284" t="s">
        <v>341</v>
      </c>
      <c r="O12" s="284" t="s">
        <v>342</v>
      </c>
      <c r="P12" s="284" t="s">
        <v>343</v>
      </c>
      <c r="Q12" s="481"/>
    </row>
    <row r="13" spans="1:19" s="85" customFormat="1" ht="24" customHeight="1" x14ac:dyDescent="0.25">
      <c r="A13" s="115">
        <v>1</v>
      </c>
      <c r="B13" s="115">
        <v>2</v>
      </c>
      <c r="C13" s="115">
        <v>3</v>
      </c>
      <c r="D13" s="144">
        <v>4</v>
      </c>
      <c r="E13" s="115">
        <v>6</v>
      </c>
      <c r="F13" s="115">
        <v>7</v>
      </c>
      <c r="G13" s="115">
        <v>8</v>
      </c>
      <c r="H13" s="115" t="s">
        <v>41</v>
      </c>
      <c r="I13" s="115">
        <v>10</v>
      </c>
      <c r="J13" s="122" t="s">
        <v>42</v>
      </c>
      <c r="K13" s="115">
        <v>12</v>
      </c>
      <c r="L13" s="115">
        <v>13</v>
      </c>
      <c r="M13" s="115">
        <v>14</v>
      </c>
      <c r="N13" s="122" t="s">
        <v>43</v>
      </c>
      <c r="O13" s="115">
        <v>16</v>
      </c>
      <c r="P13" s="122" t="s">
        <v>44</v>
      </c>
      <c r="Q13" s="115" t="s">
        <v>45</v>
      </c>
    </row>
    <row r="14" spans="1:19" ht="19.5" customHeight="1" x14ac:dyDescent="0.25">
      <c r="A14" s="347" t="s">
        <v>116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9"/>
    </row>
    <row r="15" spans="1:19" ht="15.75" x14ac:dyDescent="0.25">
      <c r="A15" s="139"/>
      <c r="B15" s="115"/>
      <c r="C15" s="93"/>
      <c r="D15" s="147"/>
      <c r="E15" s="115"/>
      <c r="F15" s="115"/>
      <c r="G15" s="115"/>
      <c r="H15" s="115"/>
      <c r="I15" s="115"/>
      <c r="J15" s="115"/>
      <c r="K15" s="93"/>
      <c r="L15" s="93"/>
      <c r="M15" s="93"/>
      <c r="N15" s="93"/>
      <c r="O15" s="93"/>
      <c r="P15" s="93"/>
      <c r="Q15" s="93"/>
    </row>
    <row r="16" spans="1:19" ht="15.75" x14ac:dyDescent="0.25">
      <c r="A16" s="139"/>
      <c r="B16" s="115"/>
      <c r="C16" s="93"/>
      <c r="D16" s="147"/>
      <c r="E16" s="115"/>
      <c r="F16" s="115"/>
      <c r="G16" s="115"/>
      <c r="H16" s="115"/>
      <c r="I16" s="115"/>
      <c r="J16" s="115"/>
      <c r="K16" s="93"/>
      <c r="L16" s="93"/>
      <c r="M16" s="93"/>
      <c r="N16" s="93"/>
      <c r="O16" s="93"/>
      <c r="P16" s="93"/>
      <c r="Q16" s="93"/>
    </row>
    <row r="17" spans="1:17" s="89" customFormat="1" ht="57.75" customHeight="1" x14ac:dyDescent="0.25">
      <c r="A17" s="148" t="s">
        <v>117</v>
      </c>
      <c r="B17" s="117"/>
      <c r="C17" s="102"/>
      <c r="D17" s="149"/>
      <c r="E17" s="117"/>
      <c r="F17" s="117"/>
      <c r="G17" s="117"/>
      <c r="H17" s="117"/>
      <c r="I17" s="117"/>
      <c r="J17" s="117"/>
      <c r="K17" s="102"/>
      <c r="L17" s="102"/>
      <c r="M17" s="102"/>
      <c r="N17" s="102"/>
      <c r="O17" s="102"/>
      <c r="P17" s="102"/>
      <c r="Q17" s="102"/>
    </row>
    <row r="18" spans="1:17" ht="15.75" x14ac:dyDescent="0.25">
      <c r="A18" s="350" t="s">
        <v>118</v>
      </c>
      <c r="B18" s="351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2"/>
    </row>
    <row r="19" spans="1:17" ht="15.75" x14ac:dyDescent="0.25">
      <c r="A19" s="139"/>
      <c r="B19" s="115"/>
      <c r="C19" s="93"/>
      <c r="D19" s="147"/>
      <c r="E19" s="115"/>
      <c r="F19" s="115"/>
      <c r="G19" s="115"/>
      <c r="H19" s="115"/>
      <c r="I19" s="115"/>
      <c r="J19" s="115"/>
      <c r="K19" s="93"/>
      <c r="L19" s="93"/>
      <c r="M19" s="93"/>
      <c r="N19" s="93"/>
      <c r="O19" s="93"/>
      <c r="P19" s="93"/>
      <c r="Q19" s="93"/>
    </row>
    <row r="20" spans="1:17" ht="15.75" x14ac:dyDescent="0.25">
      <c r="A20" s="139"/>
      <c r="B20" s="115"/>
      <c r="C20" s="93"/>
      <c r="D20" s="147"/>
      <c r="E20" s="115"/>
      <c r="F20" s="115"/>
      <c r="G20" s="115"/>
      <c r="H20" s="115"/>
      <c r="I20" s="115"/>
      <c r="J20" s="115"/>
      <c r="K20" s="93"/>
      <c r="L20" s="93"/>
      <c r="M20" s="93"/>
      <c r="N20" s="93"/>
      <c r="O20" s="93"/>
      <c r="P20" s="93"/>
      <c r="Q20" s="93"/>
    </row>
    <row r="21" spans="1:17" ht="66.75" customHeight="1" x14ac:dyDescent="0.25">
      <c r="A21" s="148" t="s">
        <v>119</v>
      </c>
      <c r="B21" s="115"/>
      <c r="C21" s="93"/>
      <c r="D21" s="147"/>
      <c r="E21" s="115"/>
      <c r="F21" s="115"/>
      <c r="G21" s="115"/>
      <c r="H21" s="115"/>
      <c r="I21" s="115"/>
      <c r="J21" s="115"/>
      <c r="K21" s="93"/>
      <c r="L21" s="93"/>
      <c r="M21" s="93"/>
      <c r="N21" s="93"/>
      <c r="O21" s="93"/>
      <c r="P21" s="93"/>
      <c r="Q21" s="93"/>
    </row>
    <row r="22" spans="1:17" ht="15.75" x14ac:dyDescent="0.25">
      <c r="A22" s="93" t="s">
        <v>46</v>
      </c>
      <c r="B22" s="115"/>
      <c r="C22" s="93"/>
      <c r="D22" s="147"/>
      <c r="E22" s="115"/>
      <c r="F22" s="115"/>
      <c r="G22" s="115"/>
      <c r="H22" s="115"/>
      <c r="I22" s="115"/>
      <c r="J22" s="115"/>
      <c r="K22" s="93"/>
      <c r="L22" s="93"/>
      <c r="M22" s="93"/>
      <c r="N22" s="93"/>
      <c r="O22" s="93"/>
      <c r="P22" s="93"/>
      <c r="Q22" s="93"/>
    </row>
    <row r="23" spans="1:17" ht="15.75" x14ac:dyDescent="0.25">
      <c r="A23" s="91"/>
      <c r="B23" s="91"/>
      <c r="C23" s="91"/>
      <c r="D23" s="146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spans="1:17" s="86" customFormat="1" ht="15.75" x14ac:dyDescent="0.2">
      <c r="A24" s="336" t="s">
        <v>211</v>
      </c>
      <c r="B24" s="336"/>
      <c r="C24" s="94"/>
      <c r="D24" s="94"/>
      <c r="E24" s="95"/>
      <c r="F24" s="331"/>
      <c r="G24" s="331"/>
      <c r="H24" s="331"/>
      <c r="I24" s="95"/>
      <c r="J24" s="95"/>
      <c r="K24" s="95"/>
      <c r="L24" s="95"/>
      <c r="M24" s="95"/>
      <c r="N24" s="95"/>
      <c r="O24" s="95"/>
      <c r="P24" s="95"/>
      <c r="Q24" s="95"/>
    </row>
    <row r="25" spans="1:17" s="86" customFormat="1" ht="26.25" customHeight="1" x14ac:dyDescent="0.2">
      <c r="A25" s="337"/>
      <c r="B25" s="337"/>
      <c r="C25" s="339" t="s">
        <v>18</v>
      </c>
      <c r="D25" s="339"/>
      <c r="E25" s="95"/>
      <c r="F25" s="338" t="s">
        <v>100</v>
      </c>
      <c r="G25" s="338"/>
      <c r="H25" s="338"/>
      <c r="I25" s="95"/>
      <c r="J25" s="95"/>
      <c r="K25" s="95"/>
      <c r="L25" s="95"/>
      <c r="M25" s="95"/>
      <c r="N25" s="95"/>
      <c r="O25" s="95"/>
      <c r="P25" s="95"/>
      <c r="Q25" s="95"/>
    </row>
    <row r="26" spans="1:17" s="86" customFormat="1" ht="14.25" customHeight="1" x14ac:dyDescent="0.2">
      <c r="A26" s="95"/>
      <c r="B26" s="95"/>
      <c r="C26" s="95"/>
      <c r="D26" s="96"/>
      <c r="E26" s="95"/>
      <c r="F26" s="95"/>
      <c r="G26" s="145"/>
      <c r="H26" s="145"/>
      <c r="I26" s="95"/>
      <c r="J26" s="95"/>
      <c r="K26" s="95"/>
      <c r="L26" s="95"/>
      <c r="M26" s="95"/>
      <c r="N26" s="95"/>
      <c r="O26" s="95"/>
      <c r="P26" s="95"/>
      <c r="Q26" s="95"/>
    </row>
    <row r="27" spans="1:17" s="86" customFormat="1" ht="15.75" x14ac:dyDescent="0.2">
      <c r="A27" s="316" t="s">
        <v>16</v>
      </c>
      <c r="B27" s="316"/>
      <c r="C27" s="331"/>
      <c r="D27" s="331"/>
      <c r="E27" s="95"/>
      <c r="F27" s="331"/>
      <c r="G27" s="331"/>
      <c r="H27" s="331"/>
      <c r="I27" s="95"/>
      <c r="J27" s="95"/>
      <c r="K27" s="95"/>
      <c r="L27" s="95"/>
      <c r="M27" s="95"/>
      <c r="N27" s="95"/>
      <c r="O27" s="95"/>
      <c r="P27" s="95"/>
      <c r="Q27" s="95"/>
    </row>
    <row r="28" spans="1:17" s="86" customFormat="1" ht="18.75" x14ac:dyDescent="0.2">
      <c r="C28" s="344" t="s">
        <v>18</v>
      </c>
      <c r="D28" s="344"/>
      <c r="F28" s="345" t="s">
        <v>100</v>
      </c>
      <c r="G28" s="345"/>
      <c r="H28" s="345"/>
      <c r="I28" s="99"/>
      <c r="J28" s="99"/>
      <c r="K28" s="99"/>
      <c r="L28" s="99"/>
      <c r="M28" s="99"/>
      <c r="N28" s="99"/>
      <c r="O28" s="99"/>
      <c r="P28" s="99"/>
      <c r="Q28" s="99"/>
    </row>
    <row r="29" spans="1:17" s="86" customFormat="1" ht="13.5" customHeight="1" x14ac:dyDescent="0.2">
      <c r="A29" s="343"/>
      <c r="B29" s="343"/>
      <c r="D29" s="137"/>
      <c r="G29" s="138"/>
      <c r="H29" s="138"/>
      <c r="I29" s="99"/>
      <c r="J29" s="99"/>
      <c r="K29" s="99"/>
      <c r="L29" s="99"/>
      <c r="M29" s="99"/>
      <c r="N29" s="99"/>
      <c r="O29" s="99"/>
      <c r="P29" s="99"/>
      <c r="Q29" s="99"/>
    </row>
    <row r="30" spans="1:17" ht="18.75" x14ac:dyDescent="0.3">
      <c r="A30" s="343" t="s">
        <v>17</v>
      </c>
      <c r="B30" s="343"/>
      <c r="C30" s="86"/>
      <c r="D30" s="137"/>
      <c r="E30" s="86"/>
      <c r="F30" s="86"/>
      <c r="G30" s="138"/>
      <c r="H30" s="138"/>
      <c r="I30" s="97"/>
      <c r="J30" s="98"/>
      <c r="K30" s="98"/>
      <c r="L30" s="98"/>
      <c r="M30" s="98"/>
      <c r="N30" s="98"/>
      <c r="O30" s="98"/>
      <c r="P30" s="98"/>
      <c r="Q30" s="98"/>
    </row>
    <row r="31" spans="1:17" ht="18.75" x14ac:dyDescent="0.3">
      <c r="A31" s="98"/>
      <c r="B31" s="98"/>
      <c r="C31" s="98"/>
      <c r="D31" s="103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</row>
  </sheetData>
  <mergeCells count="26">
    <mergeCell ref="P1:Q1"/>
    <mergeCell ref="P2:Q2"/>
    <mergeCell ref="A30:B30"/>
    <mergeCell ref="C28:D28"/>
    <mergeCell ref="F28:H28"/>
    <mergeCell ref="A29:B29"/>
    <mergeCell ref="A27:B27"/>
    <mergeCell ref="C27:D27"/>
    <mergeCell ref="F27:H27"/>
    <mergeCell ref="D5:L5"/>
    <mergeCell ref="Q11:Q12"/>
    <mergeCell ref="A14:Q14"/>
    <mergeCell ref="A18:Q18"/>
    <mergeCell ref="A4:P4"/>
    <mergeCell ref="A9:D9"/>
    <mergeCell ref="A11:A12"/>
    <mergeCell ref="B11:D11"/>
    <mergeCell ref="E11:J11"/>
    <mergeCell ref="K11:P11"/>
    <mergeCell ref="E8:J8"/>
    <mergeCell ref="A8:C8"/>
    <mergeCell ref="A24:B24"/>
    <mergeCell ref="F24:H24"/>
    <mergeCell ref="A25:B25"/>
    <mergeCell ref="F25:H25"/>
    <mergeCell ref="C25:D25"/>
  </mergeCells>
  <phoneticPr fontId="2" type="noConversion"/>
  <pageMargins left="0.21" right="0.21" top="1" bottom="0.2" header="0.5" footer="0.16"/>
  <pageSetup paperSize="9" scale="61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zoomScale="71" zoomScaleNormal="71" workbookViewId="0">
      <selection activeCell="F11" sqref="F11:P11"/>
    </sheetView>
  </sheetViews>
  <sheetFormatPr defaultColWidth="9.140625" defaultRowHeight="15" x14ac:dyDescent="0.25"/>
  <cols>
    <col min="1" max="1" width="15" style="87" customWidth="1"/>
    <col min="2" max="2" width="18.140625" style="87" customWidth="1"/>
    <col min="3" max="3" width="11" style="87" customWidth="1"/>
    <col min="4" max="4" width="9.5703125" style="87" customWidth="1"/>
    <col min="5" max="5" width="12" style="87" customWidth="1"/>
    <col min="6" max="6" width="16.140625" style="87" customWidth="1"/>
    <col min="7" max="7" width="11.42578125" style="87" hidden="1" customWidth="1"/>
    <col min="8" max="8" width="13.28515625" style="87" bestFit="1" customWidth="1"/>
    <col min="9" max="9" width="12.7109375" style="87" customWidth="1"/>
    <col min="10" max="10" width="12.140625" style="87" hidden="1" customWidth="1"/>
    <col min="11" max="11" width="16.28515625" style="87" customWidth="1"/>
    <col min="12" max="12" width="15.85546875" style="87" customWidth="1"/>
    <col min="13" max="13" width="11.85546875" style="87" hidden="1" customWidth="1"/>
    <col min="14" max="14" width="13.28515625" style="87" bestFit="1" customWidth="1"/>
    <col min="15" max="15" width="12.5703125" style="87" bestFit="1" customWidth="1"/>
    <col min="16" max="16" width="16.85546875" style="87" customWidth="1"/>
    <col min="17" max="16384" width="9.140625" style="87"/>
  </cols>
  <sheetData>
    <row r="1" spans="1:16" ht="101.25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309" t="s">
        <v>322</v>
      </c>
      <c r="O1" s="309"/>
      <c r="P1" s="309"/>
    </row>
    <row r="2" spans="1:16" ht="66" customHeight="1" x14ac:dyDescent="0.25">
      <c r="A2" s="91"/>
      <c r="B2" s="91"/>
      <c r="C2" s="91"/>
      <c r="D2" s="91"/>
      <c r="E2" s="91"/>
      <c r="F2" s="91"/>
      <c r="G2" s="91"/>
      <c r="H2" s="92"/>
      <c r="I2" s="92"/>
      <c r="J2" s="92"/>
      <c r="K2" s="92"/>
      <c r="L2" s="92"/>
      <c r="M2" s="91"/>
      <c r="N2" s="309" t="s">
        <v>323</v>
      </c>
      <c r="O2" s="309"/>
      <c r="P2" s="309"/>
    </row>
    <row r="3" spans="1:16" ht="15.75" x14ac:dyDescent="0.25">
      <c r="A3" s="91"/>
      <c r="B3" s="91"/>
      <c r="C3" s="91"/>
      <c r="D3" s="91"/>
      <c r="E3" s="91"/>
      <c r="F3" s="91"/>
      <c r="G3" s="91"/>
      <c r="H3" s="92"/>
      <c r="I3" s="92"/>
      <c r="J3" s="92"/>
      <c r="K3" s="92"/>
      <c r="L3" s="92"/>
      <c r="M3" s="91"/>
      <c r="N3" s="225"/>
      <c r="O3" s="225"/>
      <c r="P3" s="225"/>
    </row>
    <row r="4" spans="1:16" ht="15.75" x14ac:dyDescent="0.25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</row>
    <row r="5" spans="1:16" ht="15.75" x14ac:dyDescent="0.25">
      <c r="A5" s="366" t="s">
        <v>202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</row>
    <row r="6" spans="1:16" ht="15.75" x14ac:dyDescent="0.25">
      <c r="A6" s="136"/>
      <c r="B6" s="136"/>
      <c r="C6" s="136"/>
      <c r="D6" s="136"/>
      <c r="E6" s="136"/>
      <c r="F6" s="136"/>
      <c r="G6" s="91"/>
      <c r="H6" s="92"/>
      <c r="I6" s="92"/>
      <c r="J6" s="111"/>
      <c r="K6" s="111"/>
      <c r="L6" s="111"/>
      <c r="M6" s="92"/>
      <c r="N6" s="91"/>
      <c r="O6" s="91"/>
      <c r="P6" s="91"/>
    </row>
    <row r="7" spans="1:16" ht="15.75" x14ac:dyDescent="0.25">
      <c r="A7" s="106" t="s">
        <v>133</v>
      </c>
      <c r="B7" s="106"/>
      <c r="C7" s="106"/>
      <c r="D7" s="107"/>
      <c r="E7" s="107"/>
      <c r="F7" s="108"/>
      <c r="G7" s="109"/>
      <c r="H7" s="109"/>
      <c r="I7" s="109"/>
      <c r="J7" s="150"/>
      <c r="K7" s="150"/>
      <c r="L7" s="150"/>
      <c r="M7" s="105"/>
      <c r="N7" s="110"/>
      <c r="O7" s="110"/>
      <c r="P7" s="105"/>
    </row>
    <row r="8" spans="1:16" ht="15.75" x14ac:dyDescent="0.25">
      <c r="A8" s="106"/>
      <c r="B8" s="106"/>
      <c r="C8" s="106"/>
      <c r="D8" s="106"/>
      <c r="E8" s="106"/>
      <c r="F8" s="106"/>
      <c r="G8" s="106"/>
      <c r="H8" s="106"/>
      <c r="I8" s="106"/>
      <c r="J8" s="111"/>
      <c r="K8" s="111"/>
      <c r="L8" s="111"/>
      <c r="M8" s="111"/>
      <c r="N8" s="92"/>
      <c r="O8" s="92"/>
      <c r="P8" s="91"/>
    </row>
    <row r="9" spans="1:16" ht="15.75" x14ac:dyDescent="0.25">
      <c r="A9" s="106"/>
      <c r="B9" s="106"/>
      <c r="C9" s="91"/>
      <c r="D9" s="91"/>
      <c r="E9" s="91"/>
      <c r="F9" s="91"/>
      <c r="G9" s="106"/>
      <c r="H9" s="106"/>
      <c r="I9" s="106"/>
      <c r="J9" s="111"/>
      <c r="K9" s="111"/>
      <c r="L9" s="111"/>
      <c r="M9" s="111"/>
      <c r="N9" s="91"/>
      <c r="O9" s="91"/>
      <c r="P9" s="151"/>
    </row>
    <row r="10" spans="1:16" ht="19.5" customHeight="1" x14ac:dyDescent="0.25">
      <c r="A10" s="367" t="s">
        <v>164</v>
      </c>
      <c r="B10" s="367" t="s">
        <v>232</v>
      </c>
      <c r="C10" s="368" t="s">
        <v>35</v>
      </c>
      <c r="D10" s="369"/>
      <c r="E10" s="369"/>
      <c r="F10" s="363" t="s">
        <v>149</v>
      </c>
      <c r="G10" s="364"/>
      <c r="H10" s="364"/>
      <c r="I10" s="364"/>
      <c r="J10" s="364"/>
      <c r="K10" s="365"/>
      <c r="L10" s="363" t="s">
        <v>172</v>
      </c>
      <c r="M10" s="364"/>
      <c r="N10" s="364"/>
      <c r="O10" s="364"/>
      <c r="P10" s="365"/>
    </row>
    <row r="11" spans="1:16" ht="106.5" customHeight="1" x14ac:dyDescent="0.25">
      <c r="A11" s="367"/>
      <c r="B11" s="367"/>
      <c r="C11" s="113" t="s">
        <v>292</v>
      </c>
      <c r="D11" s="113" t="s">
        <v>37</v>
      </c>
      <c r="E11" s="113" t="s">
        <v>289</v>
      </c>
      <c r="F11" s="285" t="s">
        <v>348</v>
      </c>
      <c r="G11" s="285" t="s">
        <v>165</v>
      </c>
      <c r="H11" s="284" t="s">
        <v>233</v>
      </c>
      <c r="I11" s="284" t="s">
        <v>234</v>
      </c>
      <c r="J11" s="284" t="s">
        <v>80</v>
      </c>
      <c r="K11" s="284" t="s">
        <v>345</v>
      </c>
      <c r="L11" s="285" t="s">
        <v>346</v>
      </c>
      <c r="M11" s="285" t="s">
        <v>83</v>
      </c>
      <c r="N11" s="284" t="s">
        <v>233</v>
      </c>
      <c r="O11" s="284" t="s">
        <v>234</v>
      </c>
      <c r="P11" s="284" t="s">
        <v>347</v>
      </c>
    </row>
    <row r="12" spans="1:16" ht="36.75" customHeight="1" x14ac:dyDescent="0.25">
      <c r="A12" s="115">
        <v>1</v>
      </c>
      <c r="B12" s="115">
        <v>2</v>
      </c>
      <c r="C12" s="115">
        <v>3</v>
      </c>
      <c r="D12" s="115">
        <v>4</v>
      </c>
      <c r="E12" s="115">
        <v>5</v>
      </c>
      <c r="F12" s="115">
        <v>6</v>
      </c>
      <c r="G12" s="115">
        <v>8</v>
      </c>
      <c r="H12" s="115">
        <v>7</v>
      </c>
      <c r="I12" s="115">
        <v>8</v>
      </c>
      <c r="J12" s="115">
        <v>11</v>
      </c>
      <c r="K12" s="122" t="s">
        <v>279</v>
      </c>
      <c r="L12" s="115">
        <v>10</v>
      </c>
      <c r="M12" s="115">
        <v>14</v>
      </c>
      <c r="N12" s="115">
        <v>11</v>
      </c>
      <c r="O12" s="115">
        <v>12</v>
      </c>
      <c r="P12" s="122" t="s">
        <v>280</v>
      </c>
    </row>
    <row r="13" spans="1:16" ht="15.75" x14ac:dyDescent="0.25">
      <c r="A13" s="358" t="s">
        <v>191</v>
      </c>
      <c r="B13" s="359"/>
      <c r="C13" s="359"/>
      <c r="D13" s="359"/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60"/>
    </row>
    <row r="14" spans="1:16" ht="15.75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</row>
    <row r="15" spans="1:16" ht="15.75" x14ac:dyDescent="0.25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</row>
    <row r="16" spans="1:16" ht="15.75" x14ac:dyDescent="0.25">
      <c r="A16" s="361" t="s">
        <v>117</v>
      </c>
      <c r="B16" s="362"/>
      <c r="C16" s="362"/>
      <c r="D16" s="362"/>
      <c r="E16" s="362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</row>
    <row r="17" spans="1:16" ht="15.75" x14ac:dyDescent="0.25">
      <c r="A17" s="358" t="s">
        <v>118</v>
      </c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60"/>
    </row>
    <row r="18" spans="1:16" ht="15.75" x14ac:dyDescent="0.25">
      <c r="A18" s="93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</row>
    <row r="19" spans="1:16" ht="15.75" x14ac:dyDescent="0.25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</row>
    <row r="20" spans="1:16" ht="15.75" x14ac:dyDescent="0.25">
      <c r="A20" s="358" t="s">
        <v>196</v>
      </c>
      <c r="B20" s="359"/>
      <c r="C20" s="359"/>
      <c r="D20" s="359"/>
      <c r="E20" s="359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</row>
    <row r="21" spans="1:16" ht="15.75" x14ac:dyDescent="0.25">
      <c r="A21" s="153" t="s">
        <v>71</v>
      </c>
      <c r="B21" s="153"/>
      <c r="C21" s="153"/>
      <c r="D21" s="153"/>
      <c r="E21" s="153"/>
      <c r="F21" s="153"/>
      <c r="G21" s="93"/>
      <c r="H21" s="93"/>
      <c r="I21" s="93"/>
      <c r="J21" s="93"/>
      <c r="K21" s="93"/>
      <c r="L21" s="93"/>
      <c r="M21" s="93"/>
      <c r="N21" s="93"/>
      <c r="O21" s="93"/>
      <c r="P21" s="93"/>
    </row>
    <row r="22" spans="1:16" ht="15.75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</row>
    <row r="23" spans="1:16" ht="15.75" x14ac:dyDescent="0.25">
      <c r="A23" s="91" t="s">
        <v>167</v>
      </c>
      <c r="B23" s="91"/>
      <c r="C23" s="105"/>
      <c r="D23" s="107"/>
      <c r="E23" s="106"/>
      <c r="F23" s="107"/>
      <c r="G23" s="105"/>
      <c r="H23" s="105"/>
      <c r="I23" s="91"/>
      <c r="J23" s="91"/>
      <c r="K23" s="91"/>
      <c r="L23" s="91"/>
      <c r="M23" s="91"/>
      <c r="N23" s="91"/>
      <c r="O23" s="91"/>
      <c r="P23" s="91"/>
    </row>
    <row r="24" spans="1:16" ht="15.75" x14ac:dyDescent="0.25">
      <c r="A24" s="91"/>
      <c r="B24" s="91"/>
      <c r="C24" s="357" t="s">
        <v>138</v>
      </c>
      <c r="D24" s="357"/>
      <c r="E24" s="111"/>
      <c r="F24" s="92"/>
      <c r="G24" s="91"/>
      <c r="H24" s="91"/>
      <c r="I24" s="91"/>
      <c r="J24" s="91"/>
      <c r="K24" s="91"/>
      <c r="L24" s="91"/>
      <c r="M24" s="91"/>
      <c r="N24" s="91"/>
      <c r="O24" s="91"/>
      <c r="P24" s="91"/>
    </row>
    <row r="25" spans="1:16" ht="12.75" customHeight="1" x14ac:dyDescent="0.25">
      <c r="A25" s="91"/>
      <c r="B25" s="91"/>
      <c r="C25" s="91"/>
      <c r="D25" s="91"/>
      <c r="E25" s="91"/>
      <c r="F25" s="92"/>
      <c r="G25" s="91"/>
      <c r="H25" s="91"/>
      <c r="I25" s="91"/>
      <c r="J25" s="91"/>
      <c r="K25" s="91"/>
      <c r="L25" s="91"/>
      <c r="M25" s="91"/>
      <c r="N25" s="91"/>
      <c r="O25" s="91"/>
      <c r="P25" s="91"/>
    </row>
    <row r="26" spans="1:16" ht="15.75" x14ac:dyDescent="0.25">
      <c r="A26" s="91" t="s">
        <v>16</v>
      </c>
      <c r="B26" s="91"/>
      <c r="C26" s="105"/>
      <c r="D26" s="105"/>
      <c r="E26" s="91"/>
      <c r="F26" s="110"/>
      <c r="G26" s="105"/>
      <c r="H26" s="105"/>
      <c r="I26" s="91"/>
      <c r="J26" s="91"/>
      <c r="K26" s="91"/>
      <c r="L26" s="91"/>
      <c r="M26" s="91"/>
      <c r="N26" s="91"/>
      <c r="O26" s="91"/>
      <c r="P26" s="91"/>
    </row>
    <row r="27" spans="1:16" ht="15.75" x14ac:dyDescent="0.25">
      <c r="A27" s="91"/>
      <c r="B27" s="91"/>
      <c r="C27" s="357" t="s">
        <v>138</v>
      </c>
      <c r="D27" s="357"/>
      <c r="E27" s="111"/>
      <c r="F27" s="92"/>
      <c r="G27" s="91"/>
      <c r="H27" s="91"/>
      <c r="I27" s="91"/>
      <c r="J27" s="91"/>
      <c r="K27" s="91"/>
      <c r="L27" s="91"/>
      <c r="M27" s="91"/>
      <c r="N27" s="91"/>
      <c r="O27" s="91"/>
      <c r="P27" s="91"/>
    </row>
    <row r="28" spans="1:16" ht="15.75" x14ac:dyDescent="0.25">
      <c r="A28" s="91" t="s">
        <v>166</v>
      </c>
      <c r="B28" s="91"/>
      <c r="C28" s="91"/>
      <c r="D28" s="91"/>
      <c r="E28" s="91"/>
      <c r="F28" s="92"/>
      <c r="G28" s="91"/>
      <c r="H28" s="91"/>
      <c r="I28" s="91"/>
      <c r="J28" s="91"/>
      <c r="K28" s="91"/>
      <c r="L28" s="91"/>
      <c r="M28" s="91"/>
      <c r="N28" s="91"/>
      <c r="O28" s="91"/>
      <c r="P28" s="91"/>
    </row>
    <row r="29" spans="1:16" ht="15.75" x14ac:dyDescent="0.25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</row>
    <row r="30" spans="1:16" ht="15.75" x14ac:dyDescent="0.2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 ht="15.75" x14ac:dyDescent="0.25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15.75" x14ac:dyDescent="0.25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</row>
    <row r="33" spans="1:16" ht="15.75" x14ac:dyDescent="0.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</row>
    <row r="34" spans="1:16" ht="15.75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</row>
    <row r="35" spans="1:16" ht="15.75" x14ac:dyDescent="0.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</row>
    <row r="36" spans="1:16" ht="15.75" x14ac:dyDescent="0.2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</row>
    <row r="37" spans="1:16" ht="18.75" x14ac:dyDescent="0.3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</sheetData>
  <mergeCells count="15">
    <mergeCell ref="N1:P1"/>
    <mergeCell ref="N2:P2"/>
    <mergeCell ref="C27:D27"/>
    <mergeCell ref="A13:P13"/>
    <mergeCell ref="A16:E16"/>
    <mergeCell ref="A17:P17"/>
    <mergeCell ref="A20:E20"/>
    <mergeCell ref="F10:K10"/>
    <mergeCell ref="L10:P10"/>
    <mergeCell ref="C24:D24"/>
    <mergeCell ref="A4:P4"/>
    <mergeCell ref="A5:P5"/>
    <mergeCell ref="A10:A11"/>
    <mergeCell ref="B10:B11"/>
    <mergeCell ref="C10:E10"/>
  </mergeCells>
  <phoneticPr fontId="2" type="noConversion"/>
  <pageMargins left="0.78740157480314965" right="0.59055118110236227" top="0.70866141732283472" bottom="0.23622047244094491" header="0.15748031496062992" footer="0.15748031496062992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workbookViewId="0">
      <selection activeCell="J7" sqref="J7"/>
    </sheetView>
  </sheetViews>
  <sheetFormatPr defaultColWidth="9.140625" defaultRowHeight="12.75" x14ac:dyDescent="0.2"/>
  <cols>
    <col min="1" max="1" width="23.5703125" style="80" customWidth="1"/>
    <col min="2" max="2" width="11.42578125" style="80" customWidth="1"/>
    <col min="3" max="3" width="10.28515625" style="80" customWidth="1"/>
    <col min="4" max="4" width="11.85546875" style="80" customWidth="1"/>
    <col min="5" max="5" width="12.7109375" style="84" customWidth="1"/>
    <col min="6" max="6" width="21.140625" style="84" customWidth="1"/>
    <col min="7" max="7" width="15" style="84" customWidth="1"/>
    <col min="8" max="8" width="4.42578125" style="84" customWidth="1"/>
    <col min="9" max="9" width="15.85546875" style="84" customWidth="1"/>
    <col min="10" max="10" width="15.28515625" style="84" customWidth="1"/>
    <col min="11" max="11" width="9.140625" style="80"/>
    <col min="12" max="12" width="9.85546875" style="80" customWidth="1"/>
    <col min="13" max="16384" width="9.140625" style="80"/>
  </cols>
  <sheetData>
    <row r="1" spans="1:10" ht="12.75" customHeight="1" x14ac:dyDescent="0.25">
      <c r="A1" s="91"/>
      <c r="B1" s="91"/>
      <c r="C1" s="91"/>
      <c r="D1" s="91"/>
      <c r="E1" s="92"/>
      <c r="F1" s="92"/>
      <c r="G1" s="92"/>
      <c r="H1" s="370" t="s">
        <v>256</v>
      </c>
      <c r="I1" s="370"/>
      <c r="J1" s="370"/>
    </row>
    <row r="2" spans="1:10" ht="12.75" customHeight="1" x14ac:dyDescent="0.25">
      <c r="A2" s="91"/>
      <c r="B2" s="91"/>
      <c r="C2" s="91"/>
      <c r="D2" s="91"/>
      <c r="E2" s="92"/>
      <c r="F2" s="92"/>
      <c r="G2" s="92"/>
      <c r="H2" s="370"/>
      <c r="I2" s="370"/>
      <c r="J2" s="370"/>
    </row>
    <row r="3" spans="1:10" ht="12.75" customHeight="1" x14ac:dyDescent="0.25">
      <c r="A3" s="91"/>
      <c r="B3" s="91"/>
      <c r="C3" s="91"/>
      <c r="D3" s="91"/>
      <c r="E3" s="92"/>
      <c r="F3" s="92"/>
      <c r="G3" s="92"/>
      <c r="H3" s="370"/>
      <c r="I3" s="370"/>
      <c r="J3" s="370"/>
    </row>
    <row r="4" spans="1:10" ht="12.75" customHeight="1" x14ac:dyDescent="0.25">
      <c r="A4" s="91"/>
      <c r="B4" s="91"/>
      <c r="C4" s="91"/>
      <c r="D4" s="91"/>
      <c r="E4" s="92"/>
      <c r="F4" s="92"/>
      <c r="G4" s="92"/>
      <c r="H4" s="370"/>
      <c r="I4" s="370"/>
      <c r="J4" s="370"/>
    </row>
    <row r="5" spans="1:10" ht="21.75" customHeight="1" x14ac:dyDescent="0.25">
      <c r="A5" s="91"/>
      <c r="B5" s="91"/>
      <c r="C5" s="91"/>
      <c r="D5" s="91"/>
      <c r="E5" s="92"/>
      <c r="F5" s="92"/>
      <c r="G5" s="92"/>
      <c r="H5" s="370"/>
      <c r="I5" s="370"/>
      <c r="J5" s="370"/>
    </row>
    <row r="6" spans="1:10" ht="15.75" x14ac:dyDescent="0.25">
      <c r="A6" s="91"/>
      <c r="B6" s="91"/>
      <c r="C6" s="91"/>
      <c r="D6" s="91"/>
      <c r="E6" s="92"/>
      <c r="F6" s="92"/>
      <c r="G6" s="92"/>
      <c r="H6" s="92"/>
      <c r="I6" s="371"/>
      <c r="J6" s="371"/>
    </row>
    <row r="7" spans="1:10" ht="15.75" x14ac:dyDescent="0.25">
      <c r="A7" s="154"/>
      <c r="B7" s="154"/>
      <c r="C7" s="154"/>
      <c r="D7" s="154"/>
      <c r="E7" s="143"/>
      <c r="F7" s="143"/>
      <c r="G7" s="143"/>
      <c r="H7" s="143"/>
      <c r="I7" s="143"/>
      <c r="J7" s="143"/>
    </row>
    <row r="8" spans="1:10" ht="37.5" customHeight="1" x14ac:dyDescent="0.25">
      <c r="A8" s="377" t="s">
        <v>235</v>
      </c>
      <c r="B8" s="377"/>
      <c r="C8" s="377"/>
      <c r="D8" s="377"/>
      <c r="E8" s="377"/>
      <c r="F8" s="377"/>
      <c r="G8" s="377"/>
      <c r="H8" s="377"/>
      <c r="I8" s="377"/>
      <c r="J8" s="377"/>
    </row>
    <row r="9" spans="1:10" ht="14.25" customHeight="1" x14ac:dyDescent="0.25">
      <c r="A9" s="135"/>
      <c r="B9" s="135"/>
      <c r="C9" s="135"/>
      <c r="D9" s="135"/>
      <c r="E9" s="135"/>
      <c r="F9" s="135"/>
      <c r="G9" s="366"/>
      <c r="H9" s="366"/>
      <c r="I9" s="366"/>
      <c r="J9" s="135"/>
    </row>
    <row r="10" spans="1:10" ht="7.5" hidden="1" customHeight="1" x14ac:dyDescent="0.25">
      <c r="A10" s="91"/>
      <c r="B10" s="91"/>
      <c r="C10" s="91"/>
      <c r="D10" s="91"/>
      <c r="E10" s="92"/>
      <c r="F10" s="92"/>
      <c r="G10" s="92"/>
      <c r="H10" s="92"/>
      <c r="I10" s="92"/>
      <c r="J10" s="92"/>
    </row>
    <row r="11" spans="1:10" ht="14.25" customHeight="1" x14ac:dyDescent="0.25">
      <c r="A11" s="354" t="s">
        <v>133</v>
      </c>
      <c r="B11" s="354"/>
      <c r="C11" s="354"/>
      <c r="D11" s="112"/>
      <c r="E11" s="112"/>
      <c r="F11" s="110"/>
      <c r="G11" s="110"/>
      <c r="H11" s="110"/>
      <c r="I11" s="110"/>
      <c r="J11" s="110"/>
    </row>
    <row r="12" spans="1:10" ht="14.25" customHeight="1" x14ac:dyDescent="0.25">
      <c r="A12" s="154"/>
      <c r="B12" s="154"/>
      <c r="C12" s="154"/>
      <c r="D12" s="154"/>
      <c r="E12" s="143"/>
      <c r="F12" s="143"/>
      <c r="G12" s="143"/>
      <c r="H12" s="143"/>
      <c r="I12" s="143"/>
      <c r="J12" s="143"/>
    </row>
    <row r="13" spans="1:10" ht="15.75" x14ac:dyDescent="0.25">
      <c r="A13" s="355" t="s">
        <v>34</v>
      </c>
      <c r="B13" s="340" t="s">
        <v>35</v>
      </c>
      <c r="C13" s="340"/>
      <c r="D13" s="340"/>
      <c r="E13" s="340"/>
      <c r="F13" s="340" t="s">
        <v>149</v>
      </c>
      <c r="G13" s="340"/>
      <c r="H13" s="340" t="s">
        <v>176</v>
      </c>
      <c r="I13" s="340"/>
      <c r="J13" s="340"/>
    </row>
    <row r="14" spans="1:10" ht="90.75" customHeight="1" x14ac:dyDescent="0.2">
      <c r="A14" s="356"/>
      <c r="B14" s="113" t="s">
        <v>36</v>
      </c>
      <c r="C14" s="113" t="s">
        <v>37</v>
      </c>
      <c r="D14" s="113" t="s">
        <v>227</v>
      </c>
      <c r="E14" s="113" t="s">
        <v>135</v>
      </c>
      <c r="F14" s="113" t="s">
        <v>168</v>
      </c>
      <c r="G14" s="113" t="s">
        <v>169</v>
      </c>
      <c r="H14" s="363" t="s">
        <v>170</v>
      </c>
      <c r="I14" s="365"/>
      <c r="J14" s="113" t="s">
        <v>81</v>
      </c>
    </row>
    <row r="15" spans="1:10" s="90" customFormat="1" ht="15.75" x14ac:dyDescent="0.25">
      <c r="A15" s="115">
        <v>1</v>
      </c>
      <c r="B15" s="115">
        <v>2</v>
      </c>
      <c r="C15" s="115">
        <v>3</v>
      </c>
      <c r="D15" s="115">
        <v>4</v>
      </c>
      <c r="E15" s="115">
        <v>5</v>
      </c>
      <c r="F15" s="115">
        <v>6</v>
      </c>
      <c r="G15" s="115">
        <v>7</v>
      </c>
      <c r="H15" s="340">
        <v>8</v>
      </c>
      <c r="I15" s="340"/>
      <c r="J15" s="115">
        <v>9</v>
      </c>
    </row>
    <row r="16" spans="1:10" s="87" customFormat="1" ht="14.25" customHeight="1" x14ac:dyDescent="0.25">
      <c r="A16" s="124" t="s">
        <v>191</v>
      </c>
      <c r="B16" s="124"/>
      <c r="C16" s="124"/>
      <c r="D16" s="124"/>
      <c r="E16" s="124"/>
      <c r="F16" s="124"/>
      <c r="G16" s="124"/>
      <c r="H16" s="128"/>
      <c r="I16" s="130"/>
      <c r="J16" s="124"/>
    </row>
    <row r="17" spans="1:10" s="87" customFormat="1" ht="15.75" x14ac:dyDescent="0.25">
      <c r="A17" s="115"/>
      <c r="B17" s="115"/>
      <c r="C17" s="115"/>
      <c r="D17" s="115"/>
      <c r="E17" s="115"/>
      <c r="F17" s="121"/>
      <c r="G17" s="121"/>
      <c r="H17" s="372"/>
      <c r="I17" s="373"/>
      <c r="J17" s="121"/>
    </row>
    <row r="18" spans="1:10" s="87" customFormat="1" ht="15.75" x14ac:dyDescent="0.25">
      <c r="A18" s="115"/>
      <c r="B18" s="115"/>
      <c r="C18" s="115"/>
      <c r="D18" s="115"/>
      <c r="E18" s="115"/>
      <c r="F18" s="121"/>
      <c r="G18" s="121"/>
      <c r="H18" s="372"/>
      <c r="I18" s="373"/>
      <c r="J18" s="121"/>
    </row>
    <row r="19" spans="1:10" s="87" customFormat="1" ht="17.25" customHeight="1" x14ac:dyDescent="0.25">
      <c r="A19" s="374" t="s">
        <v>194</v>
      </c>
      <c r="B19" s="375"/>
      <c r="C19" s="375"/>
      <c r="D19" s="375"/>
      <c r="E19" s="376"/>
      <c r="F19" s="121"/>
      <c r="G19" s="121"/>
      <c r="H19" s="372"/>
      <c r="I19" s="373"/>
      <c r="J19" s="121"/>
    </row>
    <row r="20" spans="1:10" s="87" customFormat="1" ht="15.75" x14ac:dyDescent="0.25">
      <c r="A20" s="124" t="s">
        <v>118</v>
      </c>
      <c r="B20" s="124"/>
      <c r="C20" s="124"/>
      <c r="D20" s="124"/>
      <c r="E20" s="124"/>
      <c r="F20" s="124"/>
      <c r="G20" s="124"/>
      <c r="H20" s="128"/>
      <c r="I20" s="130"/>
      <c r="J20" s="124"/>
    </row>
    <row r="21" spans="1:10" s="87" customFormat="1" ht="15.75" x14ac:dyDescent="0.25">
      <c r="A21" s="115"/>
      <c r="B21" s="115"/>
      <c r="C21" s="115"/>
      <c r="D21" s="115"/>
      <c r="E21" s="115"/>
      <c r="F21" s="121"/>
      <c r="G21" s="121"/>
      <c r="H21" s="372"/>
      <c r="I21" s="373"/>
      <c r="J21" s="121"/>
    </row>
    <row r="22" spans="1:10" s="87" customFormat="1" ht="15.75" x14ac:dyDescent="0.25">
      <c r="A22" s="115"/>
      <c r="B22" s="115"/>
      <c r="C22" s="115"/>
      <c r="D22" s="115"/>
      <c r="E22" s="115"/>
      <c r="F22" s="121"/>
      <c r="G22" s="121"/>
      <c r="H22" s="372"/>
      <c r="I22" s="373"/>
      <c r="J22" s="121"/>
    </row>
    <row r="23" spans="1:10" s="87" customFormat="1" ht="17.25" customHeight="1" x14ac:dyDescent="0.25">
      <c r="A23" s="374" t="s">
        <v>193</v>
      </c>
      <c r="B23" s="375"/>
      <c r="C23" s="375"/>
      <c r="D23" s="375"/>
      <c r="E23" s="376"/>
      <c r="F23" s="121"/>
      <c r="G23" s="121"/>
      <c r="H23" s="372"/>
      <c r="I23" s="373"/>
      <c r="J23" s="121"/>
    </row>
    <row r="24" spans="1:10" s="87" customFormat="1" ht="15.75" x14ac:dyDescent="0.25">
      <c r="A24" s="115"/>
      <c r="B24" s="115"/>
      <c r="C24" s="115"/>
      <c r="D24" s="115"/>
      <c r="E24" s="115"/>
      <c r="F24" s="121"/>
      <c r="G24" s="121"/>
      <c r="H24" s="372"/>
      <c r="I24" s="373"/>
      <c r="J24" s="121"/>
    </row>
    <row r="25" spans="1:10" s="87" customFormat="1" ht="15.75" x14ac:dyDescent="0.25">
      <c r="A25" s="155" t="s">
        <v>192</v>
      </c>
      <c r="B25" s="115"/>
      <c r="C25" s="115"/>
      <c r="D25" s="115"/>
      <c r="E25" s="115"/>
      <c r="F25" s="121"/>
      <c r="G25" s="121"/>
      <c r="H25" s="372"/>
      <c r="I25" s="373"/>
      <c r="J25" s="121"/>
    </row>
    <row r="26" spans="1:10" ht="15.75" hidden="1" x14ac:dyDescent="0.25">
      <c r="A26" s="115"/>
      <c r="B26" s="115"/>
      <c r="C26" s="115"/>
      <c r="D26" s="115"/>
      <c r="E26" s="115"/>
      <c r="F26" s="121"/>
      <c r="G26" s="121"/>
      <c r="H26" s="372"/>
      <c r="I26" s="373"/>
      <c r="J26" s="121"/>
    </row>
    <row r="27" spans="1:10" ht="15.75" hidden="1" x14ac:dyDescent="0.25">
      <c r="A27" s="115"/>
      <c r="B27" s="115"/>
      <c r="C27" s="115"/>
      <c r="D27" s="115"/>
      <c r="E27" s="115"/>
      <c r="F27" s="121"/>
      <c r="G27" s="121"/>
      <c r="H27" s="372"/>
      <c r="I27" s="373"/>
      <c r="J27" s="121"/>
    </row>
    <row r="28" spans="1:10" ht="15.75" hidden="1" x14ac:dyDescent="0.25">
      <c r="A28" s="115"/>
      <c r="B28" s="115"/>
      <c r="C28" s="115"/>
      <c r="D28" s="115"/>
      <c r="E28" s="115"/>
      <c r="F28" s="121"/>
      <c r="G28" s="121"/>
      <c r="H28" s="372"/>
      <c r="I28" s="373"/>
      <c r="J28" s="121"/>
    </row>
    <row r="29" spans="1:10" ht="15.75" hidden="1" x14ac:dyDescent="0.25">
      <c r="A29" s="156"/>
      <c r="B29" s="93"/>
      <c r="C29" s="93"/>
      <c r="D29" s="93"/>
      <c r="E29" s="115"/>
      <c r="F29" s="121"/>
      <c r="G29" s="121"/>
      <c r="H29" s="372"/>
      <c r="I29" s="373"/>
      <c r="J29" s="121"/>
    </row>
    <row r="30" spans="1:10" ht="15.75" hidden="1" x14ac:dyDescent="0.25">
      <c r="A30" s="156"/>
      <c r="B30" s="93"/>
      <c r="C30" s="93"/>
      <c r="D30" s="93"/>
      <c r="E30" s="115"/>
      <c r="F30" s="121"/>
      <c r="G30" s="121"/>
      <c r="H30" s="372"/>
      <c r="I30" s="373"/>
      <c r="J30" s="121"/>
    </row>
    <row r="31" spans="1:10" ht="15.75" hidden="1" x14ac:dyDescent="0.25">
      <c r="A31" s="93"/>
      <c r="B31" s="93"/>
      <c r="C31" s="93"/>
      <c r="D31" s="93"/>
      <c r="E31" s="115"/>
      <c r="F31" s="121"/>
      <c r="G31" s="121"/>
      <c r="H31" s="340"/>
      <c r="I31" s="340"/>
      <c r="J31" s="121"/>
    </row>
    <row r="32" spans="1:10" ht="15.75" hidden="1" x14ac:dyDescent="0.25">
      <c r="A32" s="93" t="s">
        <v>20</v>
      </c>
      <c r="B32" s="93"/>
      <c r="C32" s="93"/>
      <c r="D32" s="93"/>
      <c r="E32" s="115"/>
      <c r="F32" s="121"/>
      <c r="G32" s="121"/>
      <c r="H32" s="340"/>
      <c r="I32" s="340"/>
      <c r="J32" s="121"/>
    </row>
    <row r="33" spans="1:10" ht="15.75" x14ac:dyDescent="0.25">
      <c r="A33" s="154"/>
      <c r="B33" s="154"/>
      <c r="C33" s="154"/>
      <c r="D33" s="154"/>
      <c r="E33" s="143"/>
      <c r="F33" s="157"/>
      <c r="G33" s="157"/>
      <c r="H33" s="143"/>
      <c r="I33" s="143"/>
      <c r="J33" s="157"/>
    </row>
    <row r="34" spans="1:10" ht="15.75" x14ac:dyDescent="0.25">
      <c r="A34" s="91"/>
      <c r="B34" s="91"/>
      <c r="C34" s="91"/>
      <c r="D34" s="91"/>
      <c r="E34" s="92"/>
      <c r="F34" s="92"/>
      <c r="G34" s="92"/>
      <c r="H34" s="92"/>
      <c r="I34" s="92"/>
      <c r="J34" s="92"/>
    </row>
    <row r="35" spans="1:10" s="87" customFormat="1" ht="15.75" x14ac:dyDescent="0.25">
      <c r="A35" s="91" t="s">
        <v>151</v>
      </c>
      <c r="B35" s="91"/>
      <c r="C35" s="354" t="s">
        <v>236</v>
      </c>
      <c r="D35" s="354"/>
      <c r="E35" s="354"/>
      <c r="F35" s="354"/>
      <c r="G35" s="92"/>
      <c r="H35" s="92"/>
      <c r="I35" s="92"/>
      <c r="J35" s="91"/>
    </row>
    <row r="36" spans="1:10" s="87" customFormat="1" ht="15.75" x14ac:dyDescent="0.25">
      <c r="A36" s="91"/>
      <c r="B36" s="91"/>
      <c r="C36" s="342" t="s">
        <v>138</v>
      </c>
      <c r="D36" s="342"/>
      <c r="E36" s="92" t="s">
        <v>139</v>
      </c>
      <c r="F36" s="92"/>
      <c r="G36" s="92"/>
      <c r="H36" s="92"/>
      <c r="I36" s="92"/>
      <c r="J36" s="91"/>
    </row>
    <row r="37" spans="1:10" s="87" customFormat="1" ht="15.75" x14ac:dyDescent="0.25">
      <c r="A37" s="91"/>
      <c r="B37" s="91"/>
      <c r="C37" s="91"/>
      <c r="D37" s="91"/>
      <c r="E37" s="92"/>
      <c r="F37" s="92"/>
      <c r="G37" s="92"/>
      <c r="H37" s="92"/>
      <c r="I37" s="92"/>
      <c r="J37" s="91"/>
    </row>
    <row r="38" spans="1:10" s="87" customFormat="1" ht="15.75" x14ac:dyDescent="0.25">
      <c r="A38" s="91" t="s">
        <v>16</v>
      </c>
      <c r="B38" s="91"/>
      <c r="C38" s="91" t="s">
        <v>236</v>
      </c>
      <c r="D38" s="91"/>
      <c r="E38" s="92"/>
      <c r="F38" s="92"/>
      <c r="G38" s="92"/>
      <c r="H38" s="92"/>
      <c r="I38" s="92"/>
      <c r="J38" s="91"/>
    </row>
    <row r="39" spans="1:10" s="87" customFormat="1" ht="15.75" x14ac:dyDescent="0.25">
      <c r="A39" s="91"/>
      <c r="B39" s="91"/>
      <c r="C39" s="342" t="s">
        <v>138</v>
      </c>
      <c r="D39" s="342"/>
      <c r="E39" s="92" t="s">
        <v>139</v>
      </c>
      <c r="F39" s="92"/>
      <c r="G39" s="143"/>
      <c r="H39" s="92"/>
      <c r="I39" s="92"/>
      <c r="J39" s="91"/>
    </row>
    <row r="40" spans="1:10" s="87" customFormat="1" ht="15.75" x14ac:dyDescent="0.25">
      <c r="A40" s="91" t="s">
        <v>17</v>
      </c>
      <c r="B40" s="91"/>
      <c r="C40" s="91"/>
      <c r="D40" s="91"/>
      <c r="E40" s="92"/>
      <c r="F40" s="92"/>
      <c r="G40" s="92"/>
      <c r="H40" s="92"/>
      <c r="I40" s="92"/>
      <c r="J40" s="91"/>
    </row>
    <row r="41" spans="1:10" ht="15.75" x14ac:dyDescent="0.25">
      <c r="A41" s="91"/>
      <c r="B41" s="91"/>
      <c r="C41" s="91"/>
      <c r="D41" s="91"/>
      <c r="E41" s="92"/>
      <c r="F41" s="92"/>
      <c r="G41" s="92"/>
      <c r="H41" s="92"/>
      <c r="I41" s="92"/>
      <c r="J41" s="92"/>
    </row>
  </sheetData>
  <mergeCells count="31">
    <mergeCell ref="H32:I32"/>
    <mergeCell ref="H14:I14"/>
    <mergeCell ref="H24:I24"/>
    <mergeCell ref="A8:J8"/>
    <mergeCell ref="G9:I9"/>
    <mergeCell ref="A13:A14"/>
    <mergeCell ref="B13:E13"/>
    <mergeCell ref="F13:G13"/>
    <mergeCell ref="H15:I15"/>
    <mergeCell ref="H29:I29"/>
    <mergeCell ref="H18:I18"/>
    <mergeCell ref="A11:C11"/>
    <mergeCell ref="H28:I28"/>
    <mergeCell ref="H31:I31"/>
    <mergeCell ref="A23:E23"/>
    <mergeCell ref="C36:D36"/>
    <mergeCell ref="C39:D39"/>
    <mergeCell ref="H1:J5"/>
    <mergeCell ref="I6:J6"/>
    <mergeCell ref="H25:I25"/>
    <mergeCell ref="H26:I26"/>
    <mergeCell ref="H27:I27"/>
    <mergeCell ref="H19:I19"/>
    <mergeCell ref="H13:J13"/>
    <mergeCell ref="H17:I17"/>
    <mergeCell ref="C35:F35"/>
    <mergeCell ref="H30:I30"/>
    <mergeCell ref="H21:I21"/>
    <mergeCell ref="H22:I22"/>
    <mergeCell ref="H23:I23"/>
    <mergeCell ref="A19:E19"/>
  </mergeCells>
  <phoneticPr fontId="2" type="noConversion"/>
  <pageMargins left="0.98425196850393704" right="0.23622047244094491" top="0.31496062992125984" bottom="0.23622047244094491" header="0.15748031496062992" footer="0.15748031496062992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view="pageBreakPreview" zoomScale="80" zoomScaleNormal="100" zoomScaleSheetLayoutView="80" workbookViewId="0">
      <selection activeCell="E8" sqref="E8:G9"/>
    </sheetView>
  </sheetViews>
  <sheetFormatPr defaultColWidth="9.140625" defaultRowHeight="15" x14ac:dyDescent="0.25"/>
  <cols>
    <col min="1" max="1" width="38.42578125" style="87" customWidth="1"/>
    <col min="2" max="2" width="18.140625" style="85" customWidth="1"/>
    <col min="3" max="3" width="19" style="85" customWidth="1"/>
    <col min="4" max="4" width="18.5703125" style="85" customWidth="1"/>
    <col min="5" max="5" width="24.7109375" style="85" customWidth="1"/>
    <col min="6" max="6" width="24.28515625" style="85" customWidth="1"/>
    <col min="7" max="7" width="26.7109375" style="85" customWidth="1"/>
    <col min="8" max="16384" width="9.140625" style="87"/>
  </cols>
  <sheetData>
    <row r="1" spans="1:7" ht="96.75" customHeight="1" x14ac:dyDescent="0.25">
      <c r="A1" s="154"/>
      <c r="B1" s="280"/>
      <c r="C1" s="280"/>
      <c r="D1" s="280"/>
      <c r="E1" s="282"/>
      <c r="F1" s="378" t="s">
        <v>330</v>
      </c>
      <c r="G1" s="379"/>
    </row>
    <row r="2" spans="1:7" ht="68.25" customHeight="1" x14ac:dyDescent="0.25">
      <c r="A2" s="154"/>
      <c r="B2" s="280"/>
      <c r="C2" s="280"/>
      <c r="D2" s="280"/>
      <c r="E2" s="282"/>
      <c r="F2" s="378" t="s">
        <v>329</v>
      </c>
      <c r="G2" s="379"/>
    </row>
    <row r="3" spans="1:7" ht="16.899999999999999" customHeight="1" x14ac:dyDescent="0.25">
      <c r="A3" s="91"/>
      <c r="B3" s="274"/>
      <c r="C3" s="274"/>
      <c r="D3" s="274"/>
      <c r="E3" s="274"/>
      <c r="F3" s="227"/>
      <c r="G3" s="227"/>
    </row>
    <row r="4" spans="1:7" ht="55.9" customHeight="1" x14ac:dyDescent="0.25">
      <c r="A4" s="380" t="s">
        <v>206</v>
      </c>
      <c r="B4" s="381"/>
      <c r="C4" s="381"/>
      <c r="D4" s="381"/>
      <c r="E4" s="381"/>
      <c r="F4" s="381"/>
      <c r="G4" s="366"/>
    </row>
    <row r="5" spans="1:7" ht="9" customHeight="1" x14ac:dyDescent="0.25">
      <c r="A5" s="278"/>
      <c r="B5" s="278"/>
      <c r="C5" s="278"/>
      <c r="D5" s="278"/>
      <c r="E5" s="274"/>
      <c r="F5" s="274"/>
      <c r="G5" s="274"/>
    </row>
    <row r="6" spans="1:7" ht="15.75" x14ac:dyDescent="0.25">
      <c r="A6" s="277" t="s">
        <v>133</v>
      </c>
      <c r="B6" s="280"/>
      <c r="C6" s="273"/>
      <c r="D6" s="273"/>
      <c r="E6" s="273"/>
      <c r="F6" s="273"/>
      <c r="G6" s="280"/>
    </row>
    <row r="7" spans="1:7" ht="15.75" x14ac:dyDescent="0.25">
      <c r="A7" s="277"/>
      <c r="B7" s="274"/>
      <c r="C7" s="274"/>
      <c r="D7" s="274"/>
      <c r="E7" s="274"/>
      <c r="F7" s="274"/>
      <c r="G7" s="274"/>
    </row>
    <row r="8" spans="1:7" ht="19.5" customHeight="1" x14ac:dyDescent="0.25">
      <c r="A8" s="367" t="s">
        <v>61</v>
      </c>
      <c r="B8" s="368" t="s">
        <v>35</v>
      </c>
      <c r="C8" s="369"/>
      <c r="D8" s="369"/>
      <c r="E8" s="394" t="s">
        <v>349</v>
      </c>
      <c r="F8" s="481" t="s">
        <v>172</v>
      </c>
      <c r="G8" s="481"/>
    </row>
    <row r="9" spans="1:7" ht="108.75" customHeight="1" x14ac:dyDescent="0.25">
      <c r="A9" s="367"/>
      <c r="B9" s="276" t="s">
        <v>36</v>
      </c>
      <c r="C9" s="276" t="s">
        <v>37</v>
      </c>
      <c r="D9" s="276" t="s">
        <v>289</v>
      </c>
      <c r="E9" s="482"/>
      <c r="F9" s="284" t="s">
        <v>350</v>
      </c>
      <c r="G9" s="284" t="s">
        <v>351</v>
      </c>
    </row>
    <row r="10" spans="1:7" ht="15.75" x14ac:dyDescent="0.25">
      <c r="A10" s="272">
        <v>1</v>
      </c>
      <c r="B10" s="272">
        <v>2</v>
      </c>
      <c r="C10" s="272">
        <v>3</v>
      </c>
      <c r="D10" s="272">
        <v>4</v>
      </c>
      <c r="E10" s="272">
        <v>5</v>
      </c>
      <c r="F10" s="272">
        <v>6</v>
      </c>
      <c r="G10" s="272">
        <v>7</v>
      </c>
    </row>
    <row r="11" spans="1:7" ht="15.75" x14ac:dyDescent="0.25">
      <c r="A11" s="93"/>
      <c r="B11" s="272"/>
      <c r="C11" s="272"/>
      <c r="D11" s="272"/>
      <c r="E11" s="272"/>
      <c r="F11" s="272"/>
      <c r="G11" s="272"/>
    </row>
    <row r="12" spans="1:7" ht="15.75" x14ac:dyDescent="0.25">
      <c r="A12" s="93"/>
      <c r="B12" s="272"/>
      <c r="C12" s="272"/>
      <c r="D12" s="272"/>
      <c r="E12" s="272"/>
      <c r="F12" s="272"/>
      <c r="G12" s="272"/>
    </row>
    <row r="13" spans="1:7" ht="15.75" x14ac:dyDescent="0.25">
      <c r="A13" s="93"/>
      <c r="B13" s="272"/>
      <c r="C13" s="272"/>
      <c r="D13" s="272"/>
      <c r="E13" s="272"/>
      <c r="F13" s="272"/>
      <c r="G13" s="272"/>
    </row>
    <row r="14" spans="1:7" ht="31.5" x14ac:dyDescent="0.25">
      <c r="A14" s="119" t="s">
        <v>214</v>
      </c>
      <c r="B14" s="272"/>
      <c r="C14" s="272"/>
      <c r="D14" s="272"/>
      <c r="E14" s="272"/>
      <c r="F14" s="272"/>
      <c r="G14" s="272"/>
    </row>
    <row r="15" spans="1:7" ht="15.75" x14ac:dyDescent="0.25">
      <c r="A15" s="93"/>
      <c r="B15" s="272"/>
      <c r="C15" s="272"/>
      <c r="D15" s="272"/>
      <c r="E15" s="272"/>
      <c r="F15" s="272"/>
      <c r="G15" s="272"/>
    </row>
    <row r="16" spans="1:7" ht="15.75" x14ac:dyDescent="0.25">
      <c r="A16" s="93"/>
      <c r="B16" s="272"/>
      <c r="C16" s="272"/>
      <c r="D16" s="272"/>
      <c r="E16" s="272"/>
      <c r="F16" s="272"/>
      <c r="G16" s="272"/>
    </row>
    <row r="17" spans="1:7" ht="15.75" x14ac:dyDescent="0.25">
      <c r="A17" s="93"/>
      <c r="B17" s="272"/>
      <c r="C17" s="272"/>
      <c r="D17" s="272"/>
      <c r="E17" s="272"/>
      <c r="F17" s="272"/>
      <c r="G17" s="272"/>
    </row>
    <row r="18" spans="1:7" ht="15.75" x14ac:dyDescent="0.25">
      <c r="A18" s="93" t="s">
        <v>20</v>
      </c>
      <c r="B18" s="171"/>
      <c r="C18" s="171"/>
      <c r="D18" s="171"/>
      <c r="E18" s="272"/>
      <c r="F18" s="272"/>
      <c r="G18" s="272"/>
    </row>
    <row r="19" spans="1:7" ht="15.75" x14ac:dyDescent="0.25">
      <c r="A19" s="91" t="s">
        <v>305</v>
      </c>
      <c r="B19" s="274"/>
      <c r="C19" s="274"/>
      <c r="D19" s="274"/>
      <c r="E19" s="274"/>
      <c r="F19" s="274"/>
      <c r="G19" s="274"/>
    </row>
    <row r="20" spans="1:7" ht="11.25" customHeight="1" x14ac:dyDescent="0.25">
      <c r="A20" s="91"/>
      <c r="B20" s="274"/>
      <c r="C20" s="274"/>
      <c r="D20" s="274"/>
      <c r="E20" s="274"/>
      <c r="F20" s="274"/>
      <c r="G20" s="274"/>
    </row>
    <row r="21" spans="1:7" s="275" customFormat="1" ht="15.75" x14ac:dyDescent="0.2">
      <c r="A21" s="169" t="s">
        <v>151</v>
      </c>
      <c r="B21" s="339" t="s">
        <v>237</v>
      </c>
      <c r="C21" s="339"/>
      <c r="D21" s="339" t="s">
        <v>238</v>
      </c>
      <c r="E21" s="339"/>
      <c r="F21" s="271"/>
      <c r="G21" s="271"/>
    </row>
    <row r="22" spans="1:7" s="275" customFormat="1" ht="19.5" customHeight="1" x14ac:dyDescent="0.25">
      <c r="A22" s="279"/>
      <c r="B22" s="339" t="s">
        <v>138</v>
      </c>
      <c r="C22" s="339"/>
      <c r="D22" s="342" t="s">
        <v>100</v>
      </c>
      <c r="E22" s="342"/>
      <c r="F22" s="281"/>
      <c r="G22" s="271"/>
    </row>
    <row r="23" spans="1:7" s="275" customFormat="1" ht="15.75" x14ac:dyDescent="0.2">
      <c r="A23" s="172" t="s">
        <v>16</v>
      </c>
      <c r="B23" s="338" t="s">
        <v>237</v>
      </c>
      <c r="C23" s="338"/>
      <c r="D23" s="339" t="s">
        <v>238</v>
      </c>
      <c r="E23" s="339"/>
      <c r="F23" s="271"/>
      <c r="G23" s="271"/>
    </row>
    <row r="24" spans="1:7" s="275" customFormat="1" ht="16.5" customHeight="1" x14ac:dyDescent="0.25">
      <c r="A24" s="271"/>
      <c r="B24" s="339" t="s">
        <v>138</v>
      </c>
      <c r="C24" s="339"/>
      <c r="D24" s="342" t="s">
        <v>100</v>
      </c>
      <c r="E24" s="342"/>
      <c r="F24" s="281"/>
      <c r="G24" s="271"/>
    </row>
    <row r="25" spans="1:7" s="275" customFormat="1" ht="15.75" x14ac:dyDescent="0.2">
      <c r="A25" s="316" t="s">
        <v>17</v>
      </c>
      <c r="B25" s="316"/>
      <c r="C25" s="271"/>
      <c r="D25" s="96"/>
      <c r="E25" s="145"/>
      <c r="F25" s="271"/>
      <c r="G25" s="271"/>
    </row>
    <row r="26" spans="1:7" ht="15.75" x14ac:dyDescent="0.25">
      <c r="A26" s="91"/>
      <c r="B26" s="274"/>
      <c r="C26" s="274"/>
      <c r="D26" s="274"/>
      <c r="E26" s="274"/>
      <c r="F26" s="274"/>
      <c r="G26" s="274"/>
    </row>
  </sheetData>
  <mergeCells count="16">
    <mergeCell ref="F1:G1"/>
    <mergeCell ref="F2:G2"/>
    <mergeCell ref="A4:G4"/>
    <mergeCell ref="A8:A9"/>
    <mergeCell ref="B8:D8"/>
    <mergeCell ref="E8:E9"/>
    <mergeCell ref="F8:G8"/>
    <mergeCell ref="B24:C24"/>
    <mergeCell ref="D24:E24"/>
    <mergeCell ref="A25:B25"/>
    <mergeCell ref="B21:C21"/>
    <mergeCell ref="D21:E21"/>
    <mergeCell ref="B22:C22"/>
    <mergeCell ref="D22:E22"/>
    <mergeCell ref="B23:C23"/>
    <mergeCell ref="D23:E23"/>
  </mergeCells>
  <pageMargins left="0.98425196850393704" right="0.59055118110236227" top="0.78740157480314965" bottom="0.23622047244094491" header="0.15748031496062992" footer="0.15748031496062992"/>
  <pageSetup paperSize="9" scale="7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="60" zoomScaleNormal="60" workbookViewId="0">
      <selection activeCell="T23" sqref="T23"/>
    </sheetView>
  </sheetViews>
  <sheetFormatPr defaultRowHeight="12.75" x14ac:dyDescent="0.2"/>
  <cols>
    <col min="1" max="1" width="32" customWidth="1"/>
    <col min="2" max="2" width="9.140625" customWidth="1"/>
    <col min="3" max="3" width="7.42578125" customWidth="1"/>
    <col min="4" max="4" width="12.42578125" customWidth="1"/>
    <col min="5" max="6" width="14.7109375" style="3" customWidth="1"/>
    <col min="7" max="7" width="10.7109375" style="3" customWidth="1"/>
    <col min="8" max="8" width="9.85546875" style="3" customWidth="1"/>
    <col min="9" max="9" width="17.28515625" style="3" customWidth="1"/>
    <col min="11" max="11" width="9.85546875" customWidth="1"/>
  </cols>
  <sheetData>
    <row r="1" spans="1:9" ht="99.6" customHeight="1" x14ac:dyDescent="0.25">
      <c r="A1" s="91"/>
      <c r="B1" s="91"/>
      <c r="C1" s="91"/>
      <c r="D1" s="91"/>
      <c r="E1" s="158"/>
      <c r="F1" s="127"/>
      <c r="G1" s="309" t="s">
        <v>325</v>
      </c>
      <c r="H1" s="309"/>
      <c r="I1" s="309"/>
    </row>
    <row r="2" spans="1:9" ht="76.150000000000006" customHeight="1" x14ac:dyDescent="0.25">
      <c r="A2" s="91"/>
      <c r="B2" s="91"/>
      <c r="C2" s="91"/>
      <c r="D2" s="91"/>
      <c r="E2" s="127"/>
      <c r="F2" s="127"/>
      <c r="G2" s="309" t="s">
        <v>324</v>
      </c>
      <c r="H2" s="309"/>
      <c r="I2" s="309"/>
    </row>
    <row r="3" spans="1:9" ht="24.6" customHeight="1" x14ac:dyDescent="0.25">
      <c r="A3" s="91"/>
      <c r="B3" s="91"/>
      <c r="C3" s="91"/>
      <c r="D3" s="91"/>
      <c r="E3" s="127"/>
      <c r="F3" s="127"/>
      <c r="G3" s="228"/>
      <c r="H3" s="228"/>
      <c r="I3" s="228"/>
    </row>
    <row r="4" spans="1:9" ht="38.450000000000003" customHeight="1" x14ac:dyDescent="0.25">
      <c r="A4" s="91"/>
      <c r="B4" s="91"/>
      <c r="C4" s="91"/>
      <c r="D4" s="91"/>
      <c r="E4" s="127"/>
      <c r="F4" s="127"/>
      <c r="G4" s="228"/>
      <c r="H4" s="228"/>
      <c r="I4" s="228"/>
    </row>
    <row r="5" spans="1:9" ht="34.5" customHeight="1" x14ac:dyDescent="0.3">
      <c r="A5" s="387" t="s">
        <v>223</v>
      </c>
      <c r="B5" s="388"/>
      <c r="C5" s="388"/>
      <c r="D5" s="388"/>
      <c r="E5" s="388"/>
      <c r="F5" s="388"/>
      <c r="G5" s="388"/>
      <c r="H5" s="388"/>
      <c r="I5" s="388"/>
    </row>
    <row r="6" spans="1:9" ht="27" customHeight="1" x14ac:dyDescent="0.3">
      <c r="A6" s="244"/>
      <c r="B6" s="97"/>
      <c r="C6" s="97"/>
      <c r="D6" s="97"/>
      <c r="E6" s="97"/>
      <c r="F6" s="97"/>
      <c r="G6" s="97"/>
      <c r="H6" s="97"/>
      <c r="I6" s="97"/>
    </row>
    <row r="7" spans="1:9" ht="22.15" customHeight="1" x14ac:dyDescent="0.25">
      <c r="A7" s="91"/>
      <c r="B7" s="91"/>
      <c r="C7" s="91"/>
      <c r="D7" s="91"/>
      <c r="E7" s="92"/>
      <c r="F7" s="92"/>
      <c r="G7" s="92"/>
      <c r="H7" s="92"/>
      <c r="I7" s="92"/>
    </row>
    <row r="8" spans="1:9" ht="15.75" x14ac:dyDescent="0.25">
      <c r="A8" s="342" t="s">
        <v>133</v>
      </c>
      <c r="B8" s="342"/>
      <c r="C8" s="112"/>
      <c r="D8" s="112"/>
      <c r="E8" s="110"/>
      <c r="F8" s="110"/>
      <c r="G8" s="110"/>
      <c r="H8" s="110"/>
      <c r="I8" s="110"/>
    </row>
    <row r="9" spans="1:9" ht="12" customHeight="1" x14ac:dyDescent="0.25">
      <c r="A9" s="91"/>
      <c r="B9" s="91"/>
      <c r="C9" s="91"/>
      <c r="D9" s="91"/>
      <c r="E9" s="92"/>
      <c r="F9" s="92"/>
      <c r="G9" s="92"/>
      <c r="H9" s="92"/>
      <c r="I9" s="92"/>
    </row>
    <row r="10" spans="1:9" ht="15.75" x14ac:dyDescent="0.25">
      <c r="A10" s="342" t="s">
        <v>215</v>
      </c>
      <c r="B10" s="342"/>
      <c r="C10" s="342"/>
      <c r="D10" s="342"/>
      <c r="E10" s="342"/>
      <c r="F10" s="342"/>
      <c r="G10" s="342"/>
      <c r="H10" s="342"/>
      <c r="I10" s="342"/>
    </row>
    <row r="11" spans="1:9" s="81" customFormat="1" ht="49.5" customHeight="1" x14ac:dyDescent="0.25">
      <c r="A11" s="355" t="s">
        <v>134</v>
      </c>
      <c r="B11" s="368" t="s">
        <v>35</v>
      </c>
      <c r="C11" s="369"/>
      <c r="D11" s="369"/>
      <c r="E11" s="367" t="s">
        <v>209</v>
      </c>
      <c r="F11" s="367"/>
      <c r="G11" s="389" t="s">
        <v>171</v>
      </c>
      <c r="H11" s="340"/>
      <c r="I11" s="340"/>
    </row>
    <row r="12" spans="1:9" s="82" customFormat="1" ht="153.75" customHeight="1" x14ac:dyDescent="0.2">
      <c r="A12" s="356"/>
      <c r="B12" s="113" t="s">
        <v>239</v>
      </c>
      <c r="C12" s="113" t="s">
        <v>200</v>
      </c>
      <c r="D12" s="113" t="s">
        <v>289</v>
      </c>
      <c r="E12" s="113" t="s">
        <v>361</v>
      </c>
      <c r="F12" s="114" t="s">
        <v>360</v>
      </c>
      <c r="G12" s="113" t="s">
        <v>203</v>
      </c>
      <c r="H12" s="113" t="s">
        <v>240</v>
      </c>
      <c r="I12" s="113" t="s">
        <v>359</v>
      </c>
    </row>
    <row r="13" spans="1:9" s="81" customFormat="1" ht="19.5" customHeight="1" x14ac:dyDescent="0.25">
      <c r="A13" s="115">
        <v>1</v>
      </c>
      <c r="B13" s="115">
        <v>2</v>
      </c>
      <c r="C13" s="115">
        <v>3</v>
      </c>
      <c r="D13" s="115">
        <v>4</v>
      </c>
      <c r="E13" s="115">
        <v>5</v>
      </c>
      <c r="F13" s="116">
        <v>6</v>
      </c>
      <c r="G13" s="115">
        <v>7</v>
      </c>
      <c r="H13" s="115">
        <v>8</v>
      </c>
      <c r="I13" s="115" t="s">
        <v>281</v>
      </c>
    </row>
    <row r="14" spans="1:9" ht="19.899999999999999" customHeight="1" x14ac:dyDescent="0.25">
      <c r="A14" s="93"/>
      <c r="B14" s="93"/>
      <c r="C14" s="93"/>
      <c r="D14" s="93"/>
      <c r="E14" s="115"/>
      <c r="F14" s="116"/>
      <c r="G14" s="115"/>
      <c r="H14" s="115"/>
      <c r="I14" s="115"/>
    </row>
    <row r="15" spans="1:9" ht="19.899999999999999" customHeight="1" x14ac:dyDescent="0.25">
      <c r="A15" s="93"/>
      <c r="B15" s="93"/>
      <c r="C15" s="93"/>
      <c r="D15" s="93"/>
      <c r="E15" s="115"/>
      <c r="F15" s="116"/>
      <c r="G15" s="115"/>
      <c r="H15" s="115"/>
      <c r="I15" s="115"/>
    </row>
    <row r="16" spans="1:9" ht="22.9" customHeight="1" x14ac:dyDescent="0.25">
      <c r="A16" s="93" t="s">
        <v>20</v>
      </c>
      <c r="B16" s="93"/>
      <c r="C16" s="93"/>
      <c r="D16" s="93"/>
      <c r="E16" s="115"/>
      <c r="F16" s="116"/>
      <c r="G16" s="115"/>
      <c r="H16" s="115"/>
      <c r="I16" s="115"/>
    </row>
    <row r="17" spans="1:9" ht="15.75" x14ac:dyDescent="0.25">
      <c r="A17" s="154"/>
      <c r="B17" s="154"/>
      <c r="C17" s="154"/>
      <c r="D17" s="154"/>
      <c r="E17" s="233"/>
      <c r="F17" s="233"/>
      <c r="G17" s="233"/>
      <c r="H17" s="233"/>
      <c r="I17" s="233"/>
    </row>
    <row r="18" spans="1:9" ht="15.75" x14ac:dyDescent="0.25">
      <c r="A18" s="154"/>
      <c r="B18" s="154"/>
      <c r="C18" s="154"/>
      <c r="D18" s="154"/>
      <c r="E18" s="233"/>
      <c r="F18" s="233"/>
      <c r="G18" s="233"/>
      <c r="H18" s="233"/>
      <c r="I18" s="233"/>
    </row>
    <row r="19" spans="1:9" ht="22.9" customHeight="1" x14ac:dyDescent="0.25">
      <c r="A19" s="91"/>
      <c r="B19" s="91"/>
      <c r="C19" s="91"/>
      <c r="D19" s="91"/>
      <c r="E19" s="92"/>
      <c r="F19" s="92"/>
      <c r="G19" s="92"/>
      <c r="H19" s="92"/>
      <c r="I19" s="92"/>
    </row>
    <row r="20" spans="1:9" ht="24" customHeight="1" x14ac:dyDescent="0.25">
      <c r="A20" s="141"/>
      <c r="B20" s="141"/>
      <c r="C20" s="141"/>
      <c r="D20" s="141"/>
      <c r="E20" s="92"/>
      <c r="F20" s="92"/>
      <c r="G20" s="92"/>
      <c r="H20" s="92"/>
      <c r="I20" s="92"/>
    </row>
    <row r="21" spans="1:9" ht="15.75" x14ac:dyDescent="0.25">
      <c r="A21" s="342" t="s">
        <v>306</v>
      </c>
      <c r="B21" s="342"/>
      <c r="C21" s="342"/>
      <c r="D21" s="342"/>
      <c r="E21" s="342"/>
      <c r="F21" s="342"/>
      <c r="G21" s="342"/>
      <c r="H21" s="342"/>
      <c r="I21" s="342"/>
    </row>
    <row r="22" spans="1:9" ht="15.75" x14ac:dyDescent="0.25">
      <c r="A22" s="355" t="s">
        <v>134</v>
      </c>
      <c r="B22" s="340" t="s">
        <v>35</v>
      </c>
      <c r="C22" s="340"/>
      <c r="D22" s="340"/>
      <c r="E22" s="382" t="s">
        <v>352</v>
      </c>
      <c r="F22" s="384" t="s">
        <v>172</v>
      </c>
      <c r="G22" s="384"/>
      <c r="H22" s="384"/>
      <c r="I22" s="384"/>
    </row>
    <row r="23" spans="1:9" ht="129" customHeight="1" x14ac:dyDescent="0.2">
      <c r="A23" s="356"/>
      <c r="B23" s="113" t="s">
        <v>74</v>
      </c>
      <c r="C23" s="113" t="s">
        <v>200</v>
      </c>
      <c r="D23" s="113" t="s">
        <v>289</v>
      </c>
      <c r="E23" s="383"/>
      <c r="F23" s="284" t="s">
        <v>353</v>
      </c>
      <c r="G23" s="385" t="s">
        <v>204</v>
      </c>
      <c r="H23" s="386"/>
      <c r="I23" s="284" t="s">
        <v>354</v>
      </c>
    </row>
    <row r="24" spans="1:9" ht="15.75" x14ac:dyDescent="0.25">
      <c r="A24" s="115">
        <v>1</v>
      </c>
      <c r="B24" s="115">
        <v>2</v>
      </c>
      <c r="C24" s="115">
        <v>3</v>
      </c>
      <c r="D24" s="115">
        <v>4</v>
      </c>
      <c r="E24" s="115">
        <v>5</v>
      </c>
      <c r="F24" s="115">
        <v>6</v>
      </c>
      <c r="G24" s="372">
        <v>7</v>
      </c>
      <c r="H24" s="373"/>
      <c r="I24" s="115" t="s">
        <v>282</v>
      </c>
    </row>
    <row r="25" spans="1:9" ht="17.45" customHeight="1" x14ac:dyDescent="0.25">
      <c r="A25" s="230"/>
      <c r="B25" s="230"/>
      <c r="C25" s="230"/>
      <c r="D25" s="230"/>
      <c r="E25" s="230"/>
      <c r="F25" s="230"/>
      <c r="G25" s="231"/>
      <c r="H25" s="232"/>
      <c r="I25" s="230"/>
    </row>
    <row r="26" spans="1:9" ht="20.45" customHeight="1" x14ac:dyDescent="0.25">
      <c r="A26" s="93"/>
      <c r="B26" s="93"/>
      <c r="C26" s="93"/>
      <c r="D26" s="93"/>
      <c r="E26" s="115"/>
      <c r="F26" s="115"/>
      <c r="G26" s="372"/>
      <c r="H26" s="373"/>
      <c r="I26" s="115"/>
    </row>
    <row r="27" spans="1:9" ht="21.6" customHeight="1" x14ac:dyDescent="0.25">
      <c r="A27" s="93" t="s">
        <v>20</v>
      </c>
      <c r="B27" s="93"/>
      <c r="C27" s="93"/>
      <c r="D27" s="93"/>
      <c r="E27" s="115"/>
      <c r="F27" s="115"/>
      <c r="G27" s="372"/>
      <c r="H27" s="373"/>
      <c r="I27" s="115"/>
    </row>
    <row r="28" spans="1:9" ht="15.75" x14ac:dyDescent="0.25">
      <c r="A28" s="154"/>
      <c r="B28" s="154"/>
      <c r="C28" s="154"/>
      <c r="D28" s="154"/>
      <c r="E28" s="233"/>
      <c r="F28" s="233"/>
      <c r="G28" s="233"/>
      <c r="H28" s="233"/>
      <c r="I28" s="233"/>
    </row>
    <row r="29" spans="1:9" ht="22.9" customHeight="1" x14ac:dyDescent="0.25">
      <c r="A29" s="91"/>
      <c r="B29" s="91"/>
      <c r="C29" s="91"/>
      <c r="D29" s="91"/>
      <c r="E29" s="92"/>
      <c r="F29" s="92"/>
      <c r="G29" s="92"/>
      <c r="H29" s="92"/>
      <c r="I29" s="92"/>
    </row>
    <row r="30" spans="1:9" ht="18.75" x14ac:dyDescent="0.3">
      <c r="A30" s="98" t="s">
        <v>151</v>
      </c>
      <c r="B30" s="390"/>
      <c r="C30" s="390"/>
      <c r="D30" s="243"/>
      <c r="E30" s="390"/>
      <c r="F30" s="390"/>
      <c r="G30" s="92"/>
      <c r="H30" s="92"/>
      <c r="I30" s="91"/>
    </row>
    <row r="31" spans="1:9" ht="18.75" x14ac:dyDescent="0.3">
      <c r="A31" s="98"/>
      <c r="B31" s="388" t="s">
        <v>138</v>
      </c>
      <c r="C31" s="388"/>
      <c r="D31" s="243" t="s">
        <v>241</v>
      </c>
      <c r="E31" s="388"/>
      <c r="F31" s="388"/>
      <c r="G31" s="92"/>
      <c r="H31" s="92"/>
      <c r="I31" s="91"/>
    </row>
    <row r="32" spans="1:9" ht="18.75" x14ac:dyDescent="0.3">
      <c r="A32" s="98" t="s">
        <v>16</v>
      </c>
      <c r="B32" s="390"/>
      <c r="C32" s="390"/>
      <c r="D32" s="243"/>
      <c r="E32" s="390"/>
      <c r="F32" s="390"/>
      <c r="G32" s="92"/>
      <c r="H32" s="92"/>
      <c r="I32" s="91"/>
    </row>
    <row r="33" spans="1:9" ht="18.75" x14ac:dyDescent="0.3">
      <c r="A33" s="98"/>
      <c r="B33" s="388" t="s">
        <v>138</v>
      </c>
      <c r="C33" s="388"/>
      <c r="D33" s="243" t="s">
        <v>139</v>
      </c>
      <c r="E33" s="388"/>
      <c r="F33" s="388"/>
      <c r="G33" s="92"/>
      <c r="H33" s="92"/>
      <c r="I33" s="91"/>
    </row>
    <row r="34" spans="1:9" ht="18.75" x14ac:dyDescent="0.3">
      <c r="A34" s="98" t="s">
        <v>17</v>
      </c>
      <c r="B34" s="98"/>
      <c r="C34" s="98"/>
      <c r="D34" s="98"/>
      <c r="E34" s="97"/>
      <c r="F34" s="97"/>
      <c r="G34" s="92"/>
      <c r="H34" s="92"/>
      <c r="I34" s="91"/>
    </row>
    <row r="35" spans="1:9" ht="15.75" x14ac:dyDescent="0.25">
      <c r="A35" s="91"/>
      <c r="B35" s="91"/>
      <c r="C35" s="91"/>
      <c r="D35" s="91"/>
      <c r="E35" s="92"/>
      <c r="F35" s="92"/>
      <c r="G35" s="92"/>
      <c r="H35" s="92"/>
      <c r="I35" s="92"/>
    </row>
    <row r="36" spans="1:9" ht="15" x14ac:dyDescent="0.2">
      <c r="A36" s="104"/>
      <c r="B36" s="104"/>
      <c r="C36" s="104"/>
      <c r="D36" s="104"/>
      <c r="E36" s="159"/>
      <c r="F36" s="159"/>
      <c r="G36" s="159"/>
      <c r="H36" s="159"/>
      <c r="I36" s="159"/>
    </row>
  </sheetData>
  <mergeCells count="26">
    <mergeCell ref="G24:H24"/>
    <mergeCell ref="A21:I21"/>
    <mergeCell ref="B33:C33"/>
    <mergeCell ref="E31:F31"/>
    <mergeCell ref="E33:F33"/>
    <mergeCell ref="B32:C32"/>
    <mergeCell ref="G26:H26"/>
    <mergeCell ref="G27:H27"/>
    <mergeCell ref="B30:C30"/>
    <mergeCell ref="E30:F30"/>
    <mergeCell ref="E32:F32"/>
    <mergeCell ref="B31:C31"/>
    <mergeCell ref="G1:I1"/>
    <mergeCell ref="G2:I2"/>
    <mergeCell ref="A22:A23"/>
    <mergeCell ref="B22:D22"/>
    <mergeCell ref="E22:E23"/>
    <mergeCell ref="F22:I22"/>
    <mergeCell ref="G23:H23"/>
    <mergeCell ref="A5:I5"/>
    <mergeCell ref="A8:B8"/>
    <mergeCell ref="A10:I10"/>
    <mergeCell ref="A11:A12"/>
    <mergeCell ref="B11:D11"/>
    <mergeCell ref="E11:F11"/>
    <mergeCell ref="G11:I11"/>
  </mergeCells>
  <phoneticPr fontId="2" type="noConversion"/>
  <pageMargins left="1.1811023622047245" right="0.39370078740157483" top="0.78740157480314965" bottom="0.78740157480314965" header="0.15748031496062992" footer="0.15748031496062992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opLeftCell="A4" zoomScale="50" zoomScaleNormal="50" workbookViewId="0">
      <selection activeCell="G10" sqref="G10"/>
    </sheetView>
  </sheetViews>
  <sheetFormatPr defaultRowHeight="12.75" x14ac:dyDescent="0.2"/>
  <cols>
    <col min="1" max="1" width="51.140625" customWidth="1"/>
    <col min="2" max="2" width="16" customWidth="1"/>
    <col min="3" max="3" width="17.7109375" customWidth="1"/>
    <col min="4" max="4" width="22.140625" customWidth="1"/>
    <col min="5" max="5" width="30" customWidth="1"/>
    <col min="6" max="6" width="23.85546875" customWidth="1"/>
    <col min="7" max="7" width="29.140625" customWidth="1"/>
    <col min="8" max="8" width="9.140625" customWidth="1"/>
  </cols>
  <sheetData>
    <row r="1" spans="1:7" ht="95.25" customHeight="1" x14ac:dyDescent="0.25">
      <c r="A1" s="91"/>
      <c r="B1" s="91"/>
      <c r="C1" s="91"/>
      <c r="D1" s="91"/>
      <c r="E1" s="160"/>
      <c r="F1" s="309" t="s">
        <v>326</v>
      </c>
      <c r="G1" s="310"/>
    </row>
    <row r="2" spans="1:7" ht="66" customHeight="1" x14ac:dyDescent="0.25">
      <c r="A2" s="91"/>
      <c r="B2" s="91"/>
      <c r="C2" s="91"/>
      <c r="D2" s="91"/>
      <c r="E2" s="160"/>
      <c r="F2" s="309" t="s">
        <v>314</v>
      </c>
      <c r="G2" s="309"/>
    </row>
    <row r="3" spans="1:7" ht="17.25" customHeight="1" x14ac:dyDescent="0.25">
      <c r="A3" s="91"/>
      <c r="B3" s="91"/>
      <c r="C3" s="91"/>
      <c r="D3" s="91"/>
      <c r="E3" s="160"/>
      <c r="F3" s="160"/>
      <c r="G3" s="160"/>
    </row>
    <row r="4" spans="1:7" ht="30" customHeight="1" x14ac:dyDescent="0.25">
      <c r="A4" s="377" t="s">
        <v>283</v>
      </c>
      <c r="B4" s="377"/>
      <c r="C4" s="377"/>
      <c r="D4" s="377"/>
      <c r="E4" s="377"/>
      <c r="F4" s="377"/>
      <c r="G4" s="377"/>
    </row>
    <row r="5" spans="1:7" ht="6.75" customHeight="1" x14ac:dyDescent="0.25">
      <c r="A5" s="91"/>
      <c r="B5" s="91"/>
      <c r="C5" s="91"/>
      <c r="D5" s="91"/>
      <c r="E5" s="256"/>
      <c r="F5" s="249"/>
      <c r="G5" s="249"/>
    </row>
    <row r="6" spans="1:7" ht="15" customHeight="1" x14ac:dyDescent="0.25">
      <c r="A6" s="396" t="s">
        <v>133</v>
      </c>
      <c r="B6" s="396"/>
      <c r="C6" s="112"/>
      <c r="D6" s="112"/>
      <c r="E6" s="112"/>
      <c r="F6" s="248"/>
      <c r="G6" s="248"/>
    </row>
    <row r="7" spans="1:7" ht="6" customHeight="1" x14ac:dyDescent="0.25">
      <c r="A7" s="91"/>
      <c r="B7" s="91"/>
      <c r="C7" s="91"/>
      <c r="D7" s="91"/>
      <c r="E7" s="256"/>
      <c r="F7" s="249"/>
      <c r="G7" s="249"/>
    </row>
    <row r="8" spans="1:7" ht="8.25" customHeight="1" x14ac:dyDescent="0.25">
      <c r="A8" s="91"/>
      <c r="B8" s="91"/>
      <c r="C8" s="91"/>
      <c r="D8" s="91"/>
      <c r="E8" s="256"/>
      <c r="F8" s="341"/>
      <c r="G8" s="341"/>
    </row>
    <row r="9" spans="1:7" ht="15" customHeight="1" x14ac:dyDescent="0.2">
      <c r="A9" s="355" t="s">
        <v>140</v>
      </c>
      <c r="B9" s="368" t="s">
        <v>35</v>
      </c>
      <c r="C9" s="369"/>
      <c r="D9" s="369"/>
      <c r="E9" s="394" t="s">
        <v>315</v>
      </c>
      <c r="F9" s="368" t="s">
        <v>172</v>
      </c>
      <c r="G9" s="392"/>
    </row>
    <row r="10" spans="1:7" ht="124.5" customHeight="1" x14ac:dyDescent="0.2">
      <c r="A10" s="356"/>
      <c r="B10" s="250" t="s">
        <v>36</v>
      </c>
      <c r="C10" s="250" t="s">
        <v>37</v>
      </c>
      <c r="D10" s="250" t="s">
        <v>289</v>
      </c>
      <c r="E10" s="395"/>
      <c r="F10" s="251" t="s">
        <v>242</v>
      </c>
      <c r="G10" s="284" t="s">
        <v>355</v>
      </c>
    </row>
    <row r="11" spans="1:7" ht="15.75" x14ac:dyDescent="0.25">
      <c r="A11" s="247">
        <v>1</v>
      </c>
      <c r="B11" s="247">
        <v>2</v>
      </c>
      <c r="C11" s="247">
        <v>3</v>
      </c>
      <c r="D11" s="247">
        <v>4</v>
      </c>
      <c r="E11" s="252">
        <v>5</v>
      </c>
      <c r="F11" s="247">
        <v>6</v>
      </c>
      <c r="G11" s="247" t="s">
        <v>284</v>
      </c>
    </row>
    <row r="12" spans="1:7" ht="18.75" customHeight="1" x14ac:dyDescent="0.25">
      <c r="A12" s="102" t="s">
        <v>141</v>
      </c>
      <c r="B12" s="102"/>
      <c r="C12" s="102"/>
      <c r="D12" s="102"/>
      <c r="E12" s="118"/>
      <c r="F12" s="117"/>
      <c r="G12" s="117"/>
    </row>
    <row r="13" spans="1:7" ht="18.75" customHeight="1" x14ac:dyDescent="0.25">
      <c r="A13" s="93" t="s">
        <v>136</v>
      </c>
      <c r="B13" s="93"/>
      <c r="C13" s="93"/>
      <c r="D13" s="93"/>
      <c r="E13" s="258"/>
      <c r="F13" s="247"/>
      <c r="G13" s="247"/>
    </row>
    <row r="14" spans="1:7" ht="18.75" customHeight="1" x14ac:dyDescent="0.25">
      <c r="A14" s="119" t="s">
        <v>142</v>
      </c>
      <c r="B14" s="93"/>
      <c r="C14" s="93"/>
      <c r="D14" s="93"/>
      <c r="E14" s="258"/>
      <c r="F14" s="247"/>
      <c r="G14" s="247"/>
    </row>
    <row r="15" spans="1:7" ht="18.75" customHeight="1" x14ac:dyDescent="0.25">
      <c r="A15" s="102" t="s">
        <v>143</v>
      </c>
      <c r="B15" s="102"/>
      <c r="C15" s="102"/>
      <c r="D15" s="102"/>
      <c r="E15" s="120"/>
      <c r="F15" s="117"/>
      <c r="G15" s="117"/>
    </row>
    <row r="16" spans="1:7" ht="18.75" customHeight="1" x14ac:dyDescent="0.25">
      <c r="A16" s="93" t="s">
        <v>136</v>
      </c>
      <c r="B16" s="93"/>
      <c r="C16" s="93"/>
      <c r="D16" s="93"/>
      <c r="E16" s="121"/>
      <c r="F16" s="247"/>
      <c r="G16" s="247"/>
    </row>
    <row r="17" spans="1:7" ht="18.75" customHeight="1" x14ac:dyDescent="0.25">
      <c r="A17" s="119" t="s">
        <v>144</v>
      </c>
      <c r="B17" s="119"/>
      <c r="C17" s="119"/>
      <c r="D17" s="119"/>
      <c r="E17" s="119"/>
      <c r="F17" s="253"/>
      <c r="G17" s="253"/>
    </row>
    <row r="18" spans="1:7" ht="18.75" customHeight="1" x14ac:dyDescent="0.25">
      <c r="A18" s="123" t="s">
        <v>147</v>
      </c>
      <c r="B18" s="102"/>
      <c r="C18" s="102"/>
      <c r="D18" s="102"/>
      <c r="E18" s="120"/>
      <c r="F18" s="117"/>
      <c r="G18" s="117"/>
    </row>
    <row r="19" spans="1:7" ht="18.75" customHeight="1" x14ac:dyDescent="0.25">
      <c r="A19" s="93" t="s">
        <v>136</v>
      </c>
      <c r="B19" s="93"/>
      <c r="C19" s="93"/>
      <c r="D19" s="93"/>
      <c r="E19" s="121"/>
      <c r="F19" s="247"/>
      <c r="G19" s="247"/>
    </row>
    <row r="20" spans="1:7" ht="18.75" customHeight="1" x14ac:dyDescent="0.25">
      <c r="A20" s="119" t="s">
        <v>148</v>
      </c>
      <c r="B20" s="93"/>
      <c r="C20" s="93"/>
      <c r="D20" s="93"/>
      <c r="E20" s="121"/>
      <c r="F20" s="247"/>
      <c r="G20" s="247"/>
    </row>
    <row r="21" spans="1:7" ht="18.75" customHeight="1" x14ac:dyDescent="0.25">
      <c r="A21" s="259" t="s">
        <v>29</v>
      </c>
      <c r="B21" s="93"/>
      <c r="C21" s="93"/>
      <c r="D21" s="93"/>
      <c r="E21" s="121"/>
      <c r="F21" s="247"/>
      <c r="G21" s="247"/>
    </row>
    <row r="22" spans="1:7" ht="18.75" customHeight="1" x14ac:dyDescent="0.25">
      <c r="A22" s="257" t="s">
        <v>145</v>
      </c>
      <c r="B22" s="93"/>
      <c r="C22" s="93"/>
      <c r="D22" s="93"/>
      <c r="E22" s="121"/>
      <c r="F22" s="247"/>
      <c r="G22" s="247"/>
    </row>
    <row r="23" spans="1:7" ht="18.75" customHeight="1" x14ac:dyDescent="0.25">
      <c r="A23" s="125" t="s">
        <v>136</v>
      </c>
      <c r="B23" s="93"/>
      <c r="C23" s="93"/>
      <c r="D23" s="93"/>
      <c r="E23" s="121"/>
      <c r="F23" s="247"/>
      <c r="G23" s="247"/>
    </row>
    <row r="24" spans="1:7" ht="18.75" customHeight="1" x14ac:dyDescent="0.25">
      <c r="A24" s="125" t="s">
        <v>136</v>
      </c>
      <c r="B24" s="93"/>
      <c r="C24" s="93"/>
      <c r="D24" s="93"/>
      <c r="E24" s="121"/>
      <c r="F24" s="247"/>
      <c r="G24" s="247"/>
    </row>
    <row r="25" spans="1:7" ht="25.5" customHeight="1" x14ac:dyDescent="0.25">
      <c r="A25" s="126" t="s">
        <v>146</v>
      </c>
      <c r="B25" s="93"/>
      <c r="C25" s="93"/>
      <c r="D25" s="93"/>
      <c r="E25" s="121"/>
      <c r="F25" s="247"/>
      <c r="G25" s="247"/>
    </row>
    <row r="26" spans="1:7" ht="2.25" customHeight="1" x14ac:dyDescent="0.25">
      <c r="A26" s="161"/>
      <c r="B26" s="154"/>
      <c r="C26" s="154"/>
      <c r="D26" s="154"/>
      <c r="E26" s="157"/>
      <c r="F26" s="162"/>
      <c r="G26" s="162"/>
    </row>
    <row r="27" spans="1:7" ht="15.75" customHeight="1" x14ac:dyDescent="0.25">
      <c r="A27" s="393" t="s">
        <v>137</v>
      </c>
      <c r="B27" s="393"/>
      <c r="C27" s="393"/>
      <c r="D27" s="393"/>
      <c r="E27" s="157"/>
      <c r="F27" s="254"/>
      <c r="G27" s="254"/>
    </row>
    <row r="28" spans="1:7" ht="9" customHeight="1" x14ac:dyDescent="0.25">
      <c r="A28" s="255"/>
      <c r="B28" s="255"/>
      <c r="C28" s="255"/>
      <c r="D28" s="255"/>
      <c r="E28" s="256"/>
      <c r="F28" s="249"/>
      <c r="G28" s="249"/>
    </row>
    <row r="29" spans="1:7" ht="15.75" x14ac:dyDescent="0.25">
      <c r="A29" s="91" t="s">
        <v>210</v>
      </c>
      <c r="B29" s="256"/>
      <c r="C29" s="391" t="s">
        <v>243</v>
      </c>
      <c r="D29" s="391"/>
      <c r="E29" s="342"/>
      <c r="F29" s="342"/>
      <c r="G29" s="91"/>
    </row>
    <row r="30" spans="1:7" ht="15.75" x14ac:dyDescent="0.25">
      <c r="A30" s="91"/>
      <c r="B30" s="91"/>
      <c r="C30" s="391" t="s">
        <v>138</v>
      </c>
      <c r="D30" s="391"/>
      <c r="E30" s="342"/>
      <c r="F30" s="342"/>
      <c r="G30" s="91"/>
    </row>
    <row r="31" spans="1:7" ht="15.75" x14ac:dyDescent="0.25">
      <c r="A31" s="91"/>
      <c r="B31" s="91"/>
      <c r="C31" s="91"/>
      <c r="D31" s="91"/>
      <c r="E31" s="249"/>
      <c r="F31" s="249"/>
      <c r="G31" s="91"/>
    </row>
    <row r="32" spans="1:7" ht="15.75" x14ac:dyDescent="0.25">
      <c r="A32" s="91" t="s">
        <v>16</v>
      </c>
      <c r="B32" s="91"/>
      <c r="C32" s="391" t="s">
        <v>243</v>
      </c>
      <c r="D32" s="391"/>
      <c r="E32" s="342"/>
      <c r="F32" s="342"/>
      <c r="G32" s="91"/>
    </row>
    <row r="33" spans="1:7" ht="15.75" x14ac:dyDescent="0.25">
      <c r="A33" s="91"/>
      <c r="B33" s="91"/>
      <c r="C33" s="391" t="s">
        <v>138</v>
      </c>
      <c r="D33" s="391"/>
      <c r="E33" s="342"/>
      <c r="F33" s="342"/>
      <c r="G33" s="91"/>
    </row>
    <row r="34" spans="1:7" ht="14.25" customHeight="1" x14ac:dyDescent="0.25">
      <c r="A34" s="91" t="s">
        <v>17</v>
      </c>
      <c r="B34" s="91"/>
      <c r="C34" s="391"/>
      <c r="D34" s="391"/>
      <c r="E34" s="256"/>
      <c r="F34" s="249"/>
      <c r="G34" s="91"/>
    </row>
    <row r="35" spans="1:7" ht="15" x14ac:dyDescent="0.2">
      <c r="A35" s="104"/>
      <c r="B35" s="104"/>
      <c r="C35" s="104"/>
      <c r="D35" s="104"/>
      <c r="E35" s="104"/>
      <c r="F35" s="104"/>
      <c r="G35" s="104"/>
    </row>
    <row r="36" spans="1:7" ht="15" x14ac:dyDescent="0.2">
      <c r="A36" s="104"/>
      <c r="B36" s="104"/>
      <c r="C36" s="104"/>
      <c r="D36" s="104"/>
      <c r="E36" s="104"/>
      <c r="F36" s="104"/>
      <c r="G36" s="104"/>
    </row>
    <row r="37" spans="1:7" ht="15" x14ac:dyDescent="0.2">
      <c r="A37" s="104"/>
      <c r="B37" s="104"/>
      <c r="C37" s="104"/>
      <c r="D37" s="104"/>
      <c r="E37" s="104"/>
      <c r="F37" s="104"/>
      <c r="G37" s="104"/>
    </row>
  </sheetData>
  <mergeCells count="19">
    <mergeCell ref="C32:D32"/>
    <mergeCell ref="C33:D33"/>
    <mergeCell ref="E29:F29"/>
    <mergeCell ref="E32:F32"/>
    <mergeCell ref="E30:F30"/>
    <mergeCell ref="E33:F33"/>
    <mergeCell ref="C34:D34"/>
    <mergeCell ref="F1:G1"/>
    <mergeCell ref="F2:G2"/>
    <mergeCell ref="F9:G9"/>
    <mergeCell ref="A27:D27"/>
    <mergeCell ref="E9:E10"/>
    <mergeCell ref="A4:G4"/>
    <mergeCell ref="F8:G8"/>
    <mergeCell ref="A9:A10"/>
    <mergeCell ref="B9:D9"/>
    <mergeCell ref="A6:B6"/>
    <mergeCell ref="C29:D29"/>
    <mergeCell ref="C30:D30"/>
  </mergeCells>
  <pageMargins left="1.3779527559055118" right="0.78740157480314965" top="1.1811023622047245" bottom="0.39370078740157483" header="0.31496062992125984" footer="0.31496062992125984"/>
  <pageSetup paperSize="9" scale="63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8"/>
  <sheetViews>
    <sheetView zoomScale="70" zoomScaleNormal="70" workbookViewId="0">
      <selection activeCell="I26" sqref="I26"/>
    </sheetView>
  </sheetViews>
  <sheetFormatPr defaultRowHeight="12.75" x14ac:dyDescent="0.2"/>
  <cols>
    <col min="1" max="1" width="27.140625" customWidth="1"/>
    <col min="2" max="4" width="15.28515625" customWidth="1"/>
    <col min="5" max="7" width="15.28515625" style="3" customWidth="1"/>
    <col min="8" max="9" width="15.28515625" style="42" customWidth="1"/>
    <col min="10" max="10" width="15.28515625" style="3" customWidth="1"/>
    <col min="11" max="11" width="17.7109375" style="3" customWidth="1"/>
    <col min="12" max="12" width="17.85546875" style="3" customWidth="1"/>
    <col min="13" max="13" width="18.7109375" customWidth="1"/>
    <col min="14" max="14" width="9.85546875" customWidth="1"/>
  </cols>
  <sheetData>
    <row r="2" spans="1:13" ht="18.75" customHeight="1" x14ac:dyDescent="0.25">
      <c r="A2" s="91"/>
      <c r="B2" s="91"/>
      <c r="C2" s="91"/>
      <c r="D2" s="91"/>
      <c r="E2" s="92"/>
      <c r="F2" s="92"/>
      <c r="G2" s="92"/>
      <c r="H2" s="92"/>
      <c r="I2" s="92"/>
      <c r="J2" s="158"/>
      <c r="K2" s="111"/>
      <c r="L2" s="398" t="s">
        <v>225</v>
      </c>
      <c r="M2" s="398"/>
    </row>
    <row r="3" spans="1:13" ht="15.75" x14ac:dyDescent="0.25">
      <c r="A3" s="91"/>
      <c r="B3" s="91"/>
      <c r="C3" s="91"/>
      <c r="D3" s="91"/>
      <c r="E3" s="92"/>
      <c r="F3" s="92"/>
      <c r="G3" s="92"/>
      <c r="H3" s="92"/>
      <c r="I3" s="92"/>
      <c r="J3" s="111"/>
      <c r="K3" s="111"/>
      <c r="L3" s="398"/>
      <c r="M3" s="398"/>
    </row>
    <row r="4" spans="1:13" ht="28.5" customHeight="1" x14ac:dyDescent="0.25">
      <c r="A4" s="91"/>
      <c r="B4" s="91"/>
      <c r="C4" s="91"/>
      <c r="D4" s="91"/>
      <c r="E4" s="92"/>
      <c r="F4" s="92"/>
      <c r="G4" s="92"/>
      <c r="H4" s="111"/>
      <c r="I4" s="111"/>
      <c r="J4" s="111"/>
      <c r="K4" s="111"/>
      <c r="L4" s="398"/>
      <c r="M4" s="398"/>
    </row>
    <row r="5" spans="1:13" ht="15.75" x14ac:dyDescent="0.25">
      <c r="A5" s="91"/>
      <c r="B5" s="91"/>
      <c r="C5" s="91"/>
      <c r="D5" s="91"/>
      <c r="E5" s="92"/>
      <c r="F5" s="92"/>
      <c r="G5" s="92"/>
      <c r="H5" s="111"/>
      <c r="I5" s="111"/>
      <c r="J5" s="111"/>
      <c r="K5" s="111"/>
      <c r="L5" s="111"/>
      <c r="M5" s="111"/>
    </row>
    <row r="6" spans="1:13" ht="15.75" x14ac:dyDescent="0.25">
      <c r="A6" s="91"/>
      <c r="B6" s="91"/>
      <c r="C6" s="91"/>
      <c r="D6" s="91"/>
      <c r="E6" s="92"/>
      <c r="F6" s="92"/>
      <c r="G6" s="92"/>
      <c r="H6" s="111"/>
      <c r="I6" s="111"/>
      <c r="J6" s="92"/>
      <c r="K6" s="111"/>
      <c r="L6" s="111"/>
      <c r="M6" s="111"/>
    </row>
    <row r="7" spans="1:13" ht="27" customHeight="1" x14ac:dyDescent="0.25">
      <c r="A7" s="353" t="s">
        <v>205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400"/>
    </row>
    <row r="8" spans="1:13" ht="15.75" hidden="1" x14ac:dyDescent="0.25">
      <c r="A8" s="135"/>
      <c r="B8" s="135"/>
      <c r="C8" s="135"/>
      <c r="D8" s="135"/>
      <c r="E8" s="135"/>
      <c r="F8" s="135"/>
      <c r="G8" s="135"/>
      <c r="H8" s="163"/>
      <c r="I8" s="163"/>
      <c r="J8" s="135"/>
      <c r="K8" s="135"/>
      <c r="L8" s="135"/>
      <c r="M8" s="91"/>
    </row>
    <row r="9" spans="1:13" ht="15.75" x14ac:dyDescent="0.25">
      <c r="A9" s="91"/>
      <c r="B9" s="91"/>
      <c r="C9" s="91"/>
      <c r="D9" s="91"/>
      <c r="E9" s="92"/>
      <c r="F9" s="92"/>
      <c r="G9" s="92"/>
      <c r="H9" s="111"/>
      <c r="I9" s="111"/>
      <c r="J9" s="92"/>
      <c r="K9" s="92"/>
      <c r="L9" s="92"/>
      <c r="M9" s="91"/>
    </row>
    <row r="10" spans="1:13" ht="15.75" x14ac:dyDescent="0.25">
      <c r="A10" s="111" t="s">
        <v>133</v>
      </c>
      <c r="B10" s="11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</row>
    <row r="11" spans="1:13" ht="15.75" x14ac:dyDescent="0.25">
      <c r="A11" s="91"/>
      <c r="B11" s="91"/>
      <c r="C11" s="91"/>
      <c r="D11" s="91"/>
      <c r="E11" s="92"/>
      <c r="F11" s="92"/>
      <c r="G11" s="92"/>
      <c r="H11" s="111"/>
      <c r="I11" s="111"/>
      <c r="J11" s="92"/>
      <c r="K11" s="92"/>
      <c r="L11" s="92"/>
      <c r="M11" s="91"/>
    </row>
    <row r="12" spans="1:13" s="83" customFormat="1" ht="22.5" customHeight="1" x14ac:dyDescent="0.2">
      <c r="A12" s="367" t="s">
        <v>140</v>
      </c>
      <c r="B12" s="397" t="s">
        <v>35</v>
      </c>
      <c r="C12" s="397"/>
      <c r="D12" s="397"/>
      <c r="E12" s="397"/>
      <c r="F12" s="367" t="s">
        <v>173</v>
      </c>
      <c r="G12" s="367"/>
      <c r="H12" s="367"/>
      <c r="I12" s="367"/>
      <c r="J12" s="367" t="s">
        <v>174</v>
      </c>
      <c r="K12" s="367"/>
      <c r="L12" s="367"/>
      <c r="M12" s="367"/>
    </row>
    <row r="13" spans="1:13" ht="125.25" customHeight="1" x14ac:dyDescent="0.2">
      <c r="A13" s="367"/>
      <c r="B13" s="113" t="s">
        <v>36</v>
      </c>
      <c r="C13" s="113" t="s">
        <v>37</v>
      </c>
      <c r="D13" s="113" t="s">
        <v>227</v>
      </c>
      <c r="E13" s="113" t="s">
        <v>135</v>
      </c>
      <c r="F13" s="113" t="s">
        <v>244</v>
      </c>
      <c r="G13" s="113" t="s">
        <v>152</v>
      </c>
      <c r="H13" s="113" t="s">
        <v>245</v>
      </c>
      <c r="I13" s="113" t="s">
        <v>246</v>
      </c>
      <c r="J13" s="152" t="s">
        <v>244</v>
      </c>
      <c r="K13" s="132" t="s">
        <v>247</v>
      </c>
      <c r="L13" s="132" t="s">
        <v>218</v>
      </c>
      <c r="M13" s="164" t="s">
        <v>175</v>
      </c>
    </row>
    <row r="14" spans="1:13" s="3" customFormat="1" ht="17.25" customHeight="1" x14ac:dyDescent="0.25">
      <c r="A14" s="115">
        <v>1</v>
      </c>
      <c r="B14" s="115">
        <v>2</v>
      </c>
      <c r="C14" s="115">
        <v>3</v>
      </c>
      <c r="D14" s="115">
        <v>4</v>
      </c>
      <c r="E14" s="115">
        <v>5</v>
      </c>
      <c r="F14" s="165">
        <v>6</v>
      </c>
      <c r="G14" s="165">
        <v>7</v>
      </c>
      <c r="H14" s="165" t="s">
        <v>153</v>
      </c>
      <c r="I14" s="165">
        <v>7</v>
      </c>
      <c r="J14" s="115">
        <v>8</v>
      </c>
      <c r="K14" s="115">
        <v>9</v>
      </c>
      <c r="L14" s="115">
        <v>10</v>
      </c>
      <c r="M14" s="115">
        <v>11</v>
      </c>
    </row>
    <row r="15" spans="1:13" ht="15" customHeight="1" x14ac:dyDescent="0.25">
      <c r="A15" s="102" t="s">
        <v>154</v>
      </c>
      <c r="B15" s="102"/>
      <c r="C15" s="102"/>
      <c r="D15" s="102"/>
      <c r="E15" s="115"/>
      <c r="F15" s="115"/>
      <c r="G15" s="115"/>
      <c r="H15" s="121"/>
      <c r="I15" s="121"/>
      <c r="J15" s="120"/>
      <c r="K15" s="120"/>
      <c r="L15" s="120"/>
      <c r="M15" s="93"/>
    </row>
    <row r="16" spans="1:13" ht="15.75" x14ac:dyDescent="0.25">
      <c r="A16" s="93" t="s">
        <v>136</v>
      </c>
      <c r="B16" s="93"/>
      <c r="C16" s="93"/>
      <c r="D16" s="93"/>
      <c r="E16" s="115"/>
      <c r="F16" s="115"/>
      <c r="G16" s="115"/>
      <c r="H16" s="121"/>
      <c r="I16" s="121"/>
      <c r="J16" s="120"/>
      <c r="K16" s="120"/>
      <c r="L16" s="120"/>
      <c r="M16" s="93"/>
    </row>
    <row r="17" spans="1:13" ht="15.75" x14ac:dyDescent="0.25">
      <c r="A17" s="93" t="s">
        <v>136</v>
      </c>
      <c r="B17" s="93"/>
      <c r="C17" s="93"/>
      <c r="D17" s="93"/>
      <c r="E17" s="115"/>
      <c r="F17" s="115"/>
      <c r="G17" s="115"/>
      <c r="H17" s="121"/>
      <c r="I17" s="121"/>
      <c r="J17" s="120"/>
      <c r="K17" s="120"/>
      <c r="L17" s="120"/>
      <c r="M17" s="93"/>
    </row>
    <row r="18" spans="1:13" ht="15.75" x14ac:dyDescent="0.25">
      <c r="A18" s="126" t="s">
        <v>155</v>
      </c>
      <c r="B18" s="93"/>
      <c r="C18" s="93"/>
      <c r="D18" s="93"/>
      <c r="E18" s="115"/>
      <c r="F18" s="115"/>
      <c r="G18" s="115"/>
      <c r="H18" s="121"/>
      <c r="I18" s="121"/>
      <c r="J18" s="120"/>
      <c r="K18" s="120"/>
      <c r="L18" s="120"/>
      <c r="M18" s="93"/>
    </row>
    <row r="19" spans="1:13" ht="15.75" x14ac:dyDescent="0.25">
      <c r="A19" s="102" t="s">
        <v>156</v>
      </c>
      <c r="B19" s="102"/>
      <c r="C19" s="102"/>
      <c r="D19" s="102"/>
      <c r="E19" s="115"/>
      <c r="F19" s="115"/>
      <c r="G19" s="115"/>
      <c r="H19" s="121"/>
      <c r="I19" s="121"/>
      <c r="J19" s="120"/>
      <c r="K19" s="120"/>
      <c r="L19" s="120"/>
      <c r="M19" s="93"/>
    </row>
    <row r="20" spans="1:13" ht="15.75" x14ac:dyDescent="0.25">
      <c r="A20" s="93" t="s">
        <v>136</v>
      </c>
      <c r="B20" s="93"/>
      <c r="C20" s="93"/>
      <c r="D20" s="93"/>
      <c r="E20" s="115"/>
      <c r="F20" s="115"/>
      <c r="G20" s="115"/>
      <c r="H20" s="121"/>
      <c r="I20" s="121"/>
      <c r="J20" s="120"/>
      <c r="K20" s="120"/>
      <c r="L20" s="120"/>
      <c r="M20" s="93"/>
    </row>
    <row r="21" spans="1:13" ht="15.75" x14ac:dyDescent="0.25">
      <c r="A21" s="93" t="s">
        <v>136</v>
      </c>
      <c r="B21" s="93"/>
      <c r="C21" s="93"/>
      <c r="D21" s="93"/>
      <c r="E21" s="115"/>
      <c r="F21" s="115"/>
      <c r="G21" s="115"/>
      <c r="H21" s="121"/>
      <c r="I21" s="121"/>
      <c r="J21" s="120"/>
      <c r="K21" s="120"/>
      <c r="L21" s="120"/>
      <c r="M21" s="93"/>
    </row>
    <row r="22" spans="1:13" ht="15.75" x14ac:dyDescent="0.25">
      <c r="A22" s="125" t="s">
        <v>157</v>
      </c>
      <c r="B22" s="93"/>
      <c r="C22" s="93"/>
      <c r="D22" s="93"/>
      <c r="E22" s="115"/>
      <c r="F22" s="115"/>
      <c r="G22" s="115"/>
      <c r="H22" s="121"/>
      <c r="I22" s="121"/>
      <c r="J22" s="120"/>
      <c r="K22" s="120"/>
      <c r="L22" s="120"/>
      <c r="M22" s="93"/>
    </row>
    <row r="23" spans="1:13" s="55" customFormat="1" ht="15.75" x14ac:dyDescent="0.25">
      <c r="A23" s="102" t="s">
        <v>158</v>
      </c>
      <c r="B23" s="102"/>
      <c r="C23" s="102"/>
      <c r="D23" s="102"/>
      <c r="E23" s="115"/>
      <c r="F23" s="117"/>
      <c r="G23" s="117"/>
      <c r="H23" s="120"/>
      <c r="I23" s="120"/>
      <c r="J23" s="120"/>
      <c r="K23" s="120"/>
      <c r="L23" s="120"/>
      <c r="M23" s="102"/>
    </row>
    <row r="24" spans="1:13" ht="15.75" x14ac:dyDescent="0.25">
      <c r="A24" s="93" t="s">
        <v>136</v>
      </c>
      <c r="B24" s="93"/>
      <c r="C24" s="93"/>
      <c r="D24" s="93"/>
      <c r="E24" s="115"/>
      <c r="F24" s="115"/>
      <c r="G24" s="115"/>
      <c r="H24" s="121"/>
      <c r="I24" s="121"/>
      <c r="J24" s="120"/>
      <c r="K24" s="120"/>
      <c r="L24" s="120"/>
      <c r="M24" s="93"/>
    </row>
    <row r="25" spans="1:13" s="81" customFormat="1" ht="15.75" x14ac:dyDescent="0.25">
      <c r="A25" s="93" t="s">
        <v>136</v>
      </c>
      <c r="B25" s="93"/>
      <c r="C25" s="93"/>
      <c r="D25" s="93"/>
      <c r="E25" s="115"/>
      <c r="F25" s="115"/>
      <c r="G25" s="115"/>
      <c r="H25" s="121"/>
      <c r="I25" s="121"/>
      <c r="J25" s="120"/>
      <c r="K25" s="120"/>
      <c r="L25" s="120"/>
      <c r="M25" s="93"/>
    </row>
    <row r="26" spans="1:13" s="81" customFormat="1" ht="31.5" x14ac:dyDescent="0.25">
      <c r="A26" s="126" t="s">
        <v>159</v>
      </c>
      <c r="B26" s="93"/>
      <c r="C26" s="93"/>
      <c r="D26" s="93"/>
      <c r="E26" s="115"/>
      <c r="F26" s="115"/>
      <c r="G26" s="115"/>
      <c r="H26" s="121"/>
      <c r="I26" s="121"/>
      <c r="J26" s="120"/>
      <c r="K26" s="120"/>
      <c r="L26" s="120"/>
      <c r="M26" s="93"/>
    </row>
    <row r="27" spans="1:13" ht="31.5" x14ac:dyDescent="0.25">
      <c r="A27" s="123" t="s">
        <v>160</v>
      </c>
      <c r="B27" s="93"/>
      <c r="C27" s="93"/>
      <c r="D27" s="93"/>
      <c r="E27" s="115"/>
      <c r="F27" s="115"/>
      <c r="G27" s="115"/>
      <c r="H27" s="121"/>
      <c r="I27" s="121"/>
      <c r="J27" s="120"/>
      <c r="K27" s="120"/>
      <c r="L27" s="120"/>
      <c r="M27" s="93"/>
    </row>
    <row r="28" spans="1:13" ht="15.75" x14ac:dyDescent="0.25">
      <c r="A28" s="124" t="s">
        <v>136</v>
      </c>
      <c r="B28" s="93"/>
      <c r="C28" s="93"/>
      <c r="D28" s="93"/>
      <c r="E28" s="115"/>
      <c r="F28" s="115"/>
      <c r="G28" s="115"/>
      <c r="H28" s="121"/>
      <c r="I28" s="121"/>
      <c r="J28" s="120"/>
      <c r="K28" s="120"/>
      <c r="L28" s="120"/>
      <c r="M28" s="93"/>
    </row>
    <row r="29" spans="1:13" ht="15.75" x14ac:dyDescent="0.25">
      <c r="A29" s="125" t="s">
        <v>136</v>
      </c>
      <c r="B29" s="93"/>
      <c r="C29" s="93"/>
      <c r="D29" s="93"/>
      <c r="E29" s="115"/>
      <c r="F29" s="115"/>
      <c r="G29" s="115"/>
      <c r="H29" s="121"/>
      <c r="I29" s="121"/>
      <c r="J29" s="120"/>
      <c r="K29" s="120"/>
      <c r="L29" s="120"/>
      <c r="M29" s="93"/>
    </row>
    <row r="30" spans="1:13" ht="47.25" x14ac:dyDescent="0.25">
      <c r="A30" s="166" t="s">
        <v>161</v>
      </c>
      <c r="B30" s="93"/>
      <c r="C30" s="93"/>
      <c r="D30" s="93"/>
      <c r="E30" s="115"/>
      <c r="F30" s="115"/>
      <c r="G30" s="115"/>
      <c r="H30" s="121"/>
      <c r="I30" s="121"/>
      <c r="J30" s="120"/>
      <c r="K30" s="120"/>
      <c r="L30" s="120"/>
      <c r="M30" s="93"/>
    </row>
    <row r="31" spans="1:13" ht="37.5" customHeight="1" x14ac:dyDescent="0.25">
      <c r="A31" s="166" t="s">
        <v>162</v>
      </c>
      <c r="B31" s="93"/>
      <c r="C31" s="93"/>
      <c r="D31" s="93"/>
      <c r="E31" s="115"/>
      <c r="F31" s="115"/>
      <c r="G31" s="115"/>
      <c r="H31" s="121"/>
      <c r="I31" s="121"/>
      <c r="J31" s="120"/>
      <c r="K31" s="120"/>
      <c r="L31" s="120"/>
      <c r="M31" s="93"/>
    </row>
    <row r="32" spans="1:13" ht="15.75" x14ac:dyDescent="0.25">
      <c r="A32" s="124" t="s">
        <v>136</v>
      </c>
      <c r="B32" s="93"/>
      <c r="C32" s="93"/>
      <c r="D32" s="93"/>
      <c r="E32" s="115"/>
      <c r="F32" s="115"/>
      <c r="G32" s="115"/>
      <c r="H32" s="121"/>
      <c r="I32" s="121"/>
      <c r="J32" s="120"/>
      <c r="K32" s="120"/>
      <c r="L32" s="120"/>
      <c r="M32" s="93"/>
    </row>
    <row r="33" spans="1:13" ht="15.75" x14ac:dyDescent="0.25">
      <c r="A33" s="125" t="s">
        <v>136</v>
      </c>
      <c r="B33" s="93"/>
      <c r="C33" s="93"/>
      <c r="D33" s="93"/>
      <c r="E33" s="115"/>
      <c r="F33" s="115"/>
      <c r="G33" s="115"/>
      <c r="H33" s="121"/>
      <c r="I33" s="121"/>
      <c r="J33" s="120"/>
      <c r="K33" s="120"/>
      <c r="L33" s="120"/>
      <c r="M33" s="93"/>
    </row>
    <row r="34" spans="1:13" ht="15.75" x14ac:dyDescent="0.25">
      <c r="A34" s="125" t="s">
        <v>20</v>
      </c>
      <c r="B34" s="93"/>
      <c r="C34" s="93"/>
      <c r="D34" s="93"/>
      <c r="E34" s="115">
        <v>290</v>
      </c>
      <c r="F34" s="115"/>
      <c r="G34" s="115"/>
      <c r="H34" s="121"/>
      <c r="I34" s="121"/>
      <c r="J34" s="120"/>
      <c r="K34" s="120"/>
      <c r="L34" s="120"/>
      <c r="M34" s="93"/>
    </row>
    <row r="35" spans="1:13" ht="15.75" x14ac:dyDescent="0.25">
      <c r="A35" s="393"/>
      <c r="B35" s="393"/>
      <c r="C35" s="393"/>
      <c r="D35" s="393"/>
      <c r="E35" s="92"/>
      <c r="F35" s="92"/>
      <c r="G35" s="92"/>
      <c r="H35" s="111"/>
      <c r="I35" s="111"/>
      <c r="J35" s="92"/>
      <c r="K35" s="92"/>
      <c r="L35" s="92"/>
      <c r="M35" s="91"/>
    </row>
    <row r="36" spans="1:13" ht="18.75" customHeight="1" x14ac:dyDescent="0.25">
      <c r="A36" s="393" t="s">
        <v>137</v>
      </c>
      <c r="B36" s="393"/>
      <c r="C36" s="393"/>
      <c r="D36" s="393"/>
      <c r="E36" s="393"/>
      <c r="F36" s="393"/>
      <c r="G36" s="393"/>
      <c r="H36" s="393"/>
      <c r="I36" s="393"/>
      <c r="J36" s="393"/>
      <c r="K36" s="393"/>
      <c r="L36" s="393"/>
      <c r="M36" s="91"/>
    </row>
    <row r="37" spans="1:13" ht="18.75" customHeight="1" x14ac:dyDescent="0.2">
      <c r="A37" s="393" t="s">
        <v>163</v>
      </c>
      <c r="B37" s="393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</row>
    <row r="38" spans="1:13" ht="18.75" customHeight="1" x14ac:dyDescent="0.2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</row>
    <row r="39" spans="1:13" ht="18.75" customHeight="1" x14ac:dyDescent="0.2">
      <c r="A39" s="140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</row>
    <row r="40" spans="1:13" ht="15.75" x14ac:dyDescent="0.25">
      <c r="A40" s="91" t="s">
        <v>216</v>
      </c>
      <c r="B40" s="91"/>
      <c r="C40" s="354" t="s">
        <v>248</v>
      </c>
      <c r="D40" s="354"/>
      <c r="E40" s="354"/>
      <c r="F40" s="354"/>
      <c r="G40" s="399"/>
      <c r="H40" s="399"/>
      <c r="I40" s="399"/>
      <c r="J40" s="399"/>
      <c r="K40" s="399"/>
      <c r="L40" s="92"/>
      <c r="M40" s="91"/>
    </row>
    <row r="41" spans="1:13" ht="15.75" x14ac:dyDescent="0.25">
      <c r="A41" s="91"/>
      <c r="B41" s="91"/>
      <c r="C41" s="142" t="s">
        <v>138</v>
      </c>
      <c r="D41" s="342" t="s">
        <v>100</v>
      </c>
      <c r="E41" s="342"/>
      <c r="F41" s="342"/>
      <c r="G41" s="92"/>
      <c r="H41" s="111"/>
      <c r="I41" s="111"/>
      <c r="J41" s="92"/>
      <c r="K41" s="92"/>
      <c r="L41" s="92"/>
      <c r="M41" s="91"/>
    </row>
    <row r="42" spans="1:13" ht="15.75" x14ac:dyDescent="0.25">
      <c r="A42" s="91"/>
      <c r="B42" s="91"/>
      <c r="C42" s="91"/>
      <c r="D42" s="91"/>
      <c r="E42" s="92"/>
      <c r="F42" s="92"/>
      <c r="G42" s="92"/>
      <c r="H42" s="111"/>
      <c r="I42" s="111"/>
      <c r="J42" s="92"/>
      <c r="K42" s="92"/>
      <c r="L42" s="92"/>
      <c r="M42" s="91"/>
    </row>
    <row r="43" spans="1:13" ht="15.75" x14ac:dyDescent="0.25">
      <c r="A43" s="91" t="s">
        <v>16</v>
      </c>
      <c r="B43" s="91"/>
      <c r="C43" s="91" t="s">
        <v>248</v>
      </c>
      <c r="D43" s="91"/>
      <c r="E43" s="92"/>
      <c r="F43" s="92"/>
      <c r="G43" s="92"/>
      <c r="H43" s="111"/>
      <c r="I43" s="157"/>
      <c r="J43" s="92"/>
      <c r="K43" s="92"/>
      <c r="L43" s="92"/>
      <c r="M43" s="91"/>
    </row>
    <row r="44" spans="1:13" ht="15.75" x14ac:dyDescent="0.25">
      <c r="A44" s="91"/>
      <c r="B44" s="91"/>
      <c r="C44" s="142" t="s">
        <v>138</v>
      </c>
      <c r="D44" s="342" t="s">
        <v>100</v>
      </c>
      <c r="E44" s="342"/>
      <c r="F44" s="342"/>
      <c r="G44" s="92"/>
      <c r="H44" s="111"/>
      <c r="I44" s="111"/>
      <c r="J44" s="92"/>
      <c r="K44" s="92"/>
      <c r="L44" s="92"/>
      <c r="M44" s="91"/>
    </row>
    <row r="45" spans="1:13" ht="15.75" x14ac:dyDescent="0.25">
      <c r="A45" s="91" t="s">
        <v>17</v>
      </c>
      <c r="B45" s="91"/>
      <c r="C45" s="91"/>
      <c r="D45" s="91"/>
      <c r="E45" s="92"/>
      <c r="F45" s="92"/>
      <c r="G45" s="92"/>
      <c r="H45" s="111"/>
      <c r="I45" s="111"/>
      <c r="J45" s="92"/>
      <c r="K45" s="92"/>
      <c r="L45" s="92"/>
      <c r="M45" s="91"/>
    </row>
    <row r="46" spans="1:13" ht="15.75" x14ac:dyDescent="0.25">
      <c r="A46" s="91"/>
      <c r="B46" s="91"/>
      <c r="C46" s="91"/>
      <c r="D46" s="91"/>
      <c r="E46" s="92"/>
      <c r="F46" s="92"/>
      <c r="G46" s="92"/>
      <c r="H46" s="111"/>
      <c r="I46" s="111"/>
      <c r="J46" s="92"/>
      <c r="K46" s="92"/>
      <c r="L46" s="92"/>
      <c r="M46" s="91"/>
    </row>
    <row r="47" spans="1:13" ht="15.75" x14ac:dyDescent="0.25">
      <c r="A47" s="91"/>
      <c r="B47" s="91"/>
      <c r="C47" s="91"/>
      <c r="D47" s="91"/>
      <c r="E47" s="92"/>
      <c r="F47" s="92"/>
      <c r="G47" s="92"/>
      <c r="H47" s="111"/>
      <c r="I47" s="111"/>
      <c r="J47" s="92"/>
      <c r="K47" s="92"/>
      <c r="L47" s="92"/>
      <c r="M47" s="91"/>
    </row>
    <row r="48" spans="1:13" ht="15.75" x14ac:dyDescent="0.25">
      <c r="A48" s="91"/>
      <c r="B48" s="91"/>
      <c r="C48" s="91"/>
      <c r="D48" s="91"/>
      <c r="E48" s="92"/>
      <c r="F48" s="92"/>
      <c r="G48" s="92"/>
      <c r="H48" s="111"/>
      <c r="I48" s="111"/>
      <c r="J48" s="92"/>
      <c r="K48" s="92"/>
      <c r="L48" s="92"/>
      <c r="M48" s="91"/>
    </row>
  </sheetData>
  <mergeCells count="12">
    <mergeCell ref="D41:F41"/>
    <mergeCell ref="D44:F44"/>
    <mergeCell ref="B12:E12"/>
    <mergeCell ref="L2:M4"/>
    <mergeCell ref="F12:I12"/>
    <mergeCell ref="J12:M12"/>
    <mergeCell ref="A35:D35"/>
    <mergeCell ref="C40:K40"/>
    <mergeCell ref="A7:M7"/>
    <mergeCell ref="A36:L36"/>
    <mergeCell ref="A37:M37"/>
    <mergeCell ref="A12:A13"/>
  </mergeCells>
  <phoneticPr fontId="2" type="noConversion"/>
  <pageMargins left="0.98425196850393704" right="0.23622047244094491" top="0.31496062992125984" bottom="0.23622047244094491" header="0.15748031496062992" footer="0.15748031496062992"/>
  <pageSetup paperSize="9" scale="6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tabSelected="1" view="pageBreakPreview" zoomScale="60" zoomScaleNormal="70" workbookViewId="0">
      <selection activeCell="E13" sqref="E13"/>
    </sheetView>
  </sheetViews>
  <sheetFormatPr defaultRowHeight="12.75" x14ac:dyDescent="0.2"/>
  <cols>
    <col min="1" max="1" width="27.140625" customWidth="1"/>
    <col min="2" max="4" width="22.28515625" customWidth="1"/>
    <col min="5" max="6" width="22.28515625" style="3" customWidth="1"/>
    <col min="7" max="7" width="22.28515625" style="42" customWidth="1"/>
    <col min="8" max="10" width="22.28515625" style="3" customWidth="1"/>
    <col min="11" max="11" width="24.42578125" customWidth="1"/>
    <col min="12" max="12" width="9.85546875" customWidth="1"/>
  </cols>
  <sheetData>
    <row r="1" spans="1:11" ht="105.75" customHeight="1" x14ac:dyDescent="0.3">
      <c r="A1" s="98"/>
      <c r="B1" s="98"/>
      <c r="C1" s="98"/>
      <c r="D1" s="98"/>
      <c r="E1" s="97"/>
      <c r="F1" s="97"/>
      <c r="G1" s="97"/>
      <c r="H1" s="177"/>
      <c r="I1" s="178"/>
      <c r="J1" s="309" t="s">
        <v>327</v>
      </c>
      <c r="K1" s="310"/>
    </row>
    <row r="2" spans="1:11" ht="64.150000000000006" customHeight="1" x14ac:dyDescent="0.3">
      <c r="A2" s="98"/>
      <c r="B2" s="98"/>
      <c r="C2" s="98"/>
      <c r="D2" s="98"/>
      <c r="E2" s="97"/>
      <c r="F2" s="97"/>
      <c r="G2" s="97"/>
      <c r="H2" s="178"/>
      <c r="I2" s="178"/>
      <c r="J2" s="309" t="s">
        <v>328</v>
      </c>
      <c r="K2" s="309"/>
    </row>
    <row r="3" spans="1:11" ht="13.15" customHeight="1" x14ac:dyDescent="0.3">
      <c r="A3" s="98"/>
      <c r="B3" s="98"/>
      <c r="C3" s="98"/>
      <c r="D3" s="98"/>
      <c r="E3" s="97"/>
      <c r="F3" s="97"/>
      <c r="G3" s="178"/>
      <c r="H3" s="178"/>
      <c r="I3" s="178"/>
      <c r="J3" s="229"/>
      <c r="K3" s="229"/>
    </row>
    <row r="4" spans="1:11" ht="7.5" customHeight="1" x14ac:dyDescent="0.3">
      <c r="A4" s="98"/>
      <c r="B4" s="98"/>
      <c r="C4" s="98"/>
      <c r="D4" s="98"/>
      <c r="E4" s="97"/>
      <c r="F4" s="97"/>
      <c r="G4" s="178"/>
      <c r="H4" s="178"/>
      <c r="I4" s="178"/>
      <c r="J4" s="178"/>
      <c r="K4" s="178"/>
    </row>
    <row r="5" spans="1:11" ht="29.25" customHeight="1" x14ac:dyDescent="0.3">
      <c r="A5" s="332" t="s">
        <v>257</v>
      </c>
      <c r="B5" s="332"/>
      <c r="C5" s="332"/>
      <c r="D5" s="332"/>
      <c r="E5" s="332"/>
      <c r="F5" s="332"/>
      <c r="G5" s="332"/>
      <c r="H5" s="332"/>
      <c r="I5" s="332"/>
      <c r="J5" s="332"/>
      <c r="K5" s="401"/>
    </row>
    <row r="6" spans="1:11" ht="21" customHeight="1" x14ac:dyDescent="0.25">
      <c r="A6" s="111" t="s">
        <v>133</v>
      </c>
      <c r="B6" s="111"/>
      <c r="C6" s="112"/>
      <c r="D6" s="112"/>
      <c r="E6" s="112"/>
      <c r="F6" s="112"/>
      <c r="G6" s="112"/>
      <c r="H6" s="112"/>
      <c r="I6" s="112"/>
      <c r="J6" s="112"/>
      <c r="K6" s="112"/>
    </row>
    <row r="7" spans="1:11" ht="19.5" customHeight="1" x14ac:dyDescent="0.25">
      <c r="A7" s="91"/>
      <c r="B7" s="91"/>
      <c r="C7" s="91"/>
      <c r="D7" s="91"/>
      <c r="E7" s="92"/>
      <c r="F7" s="92"/>
      <c r="G7" s="111"/>
      <c r="H7" s="92"/>
      <c r="I7" s="92"/>
      <c r="J7" s="92"/>
      <c r="K7" s="91"/>
    </row>
    <row r="8" spans="1:11" s="83" customFormat="1" ht="22.5" customHeight="1" x14ac:dyDescent="0.2">
      <c r="A8" s="367" t="s">
        <v>140</v>
      </c>
      <c r="B8" s="397" t="s">
        <v>35</v>
      </c>
      <c r="C8" s="397"/>
      <c r="D8" s="397"/>
      <c r="E8" s="367" t="s">
        <v>173</v>
      </c>
      <c r="F8" s="367"/>
      <c r="G8" s="367"/>
      <c r="H8" s="367" t="s">
        <v>174</v>
      </c>
      <c r="I8" s="367"/>
      <c r="J8" s="367"/>
      <c r="K8" s="367"/>
    </row>
    <row r="9" spans="1:11" ht="125.25" customHeight="1" x14ac:dyDescent="0.2">
      <c r="A9" s="367"/>
      <c r="B9" s="113" t="s">
        <v>36</v>
      </c>
      <c r="C9" s="113" t="s">
        <v>37</v>
      </c>
      <c r="D9" s="113" t="s">
        <v>289</v>
      </c>
      <c r="E9" s="113" t="s">
        <v>244</v>
      </c>
      <c r="F9" s="113" t="s">
        <v>152</v>
      </c>
      <c r="G9" s="284" t="s">
        <v>358</v>
      </c>
      <c r="H9" s="285" t="s">
        <v>244</v>
      </c>
      <c r="I9" s="283" t="s">
        <v>357</v>
      </c>
      <c r="J9" s="283" t="s">
        <v>356</v>
      </c>
      <c r="K9" s="164" t="s">
        <v>175</v>
      </c>
    </row>
    <row r="10" spans="1:11" s="3" customFormat="1" ht="17.25" customHeight="1" x14ac:dyDescent="0.25">
      <c r="A10" s="115">
        <v>1</v>
      </c>
      <c r="B10" s="115">
        <v>2</v>
      </c>
      <c r="C10" s="115">
        <v>3</v>
      </c>
      <c r="D10" s="115">
        <v>4</v>
      </c>
      <c r="E10" s="165">
        <v>5</v>
      </c>
      <c r="F10" s="165">
        <v>6</v>
      </c>
      <c r="G10" s="165" t="s">
        <v>285</v>
      </c>
      <c r="H10" s="115">
        <v>8</v>
      </c>
      <c r="I10" s="115">
        <v>9</v>
      </c>
      <c r="J10" s="115">
        <v>10</v>
      </c>
      <c r="K10" s="115">
        <v>11</v>
      </c>
    </row>
    <row r="11" spans="1:11" ht="15" customHeight="1" x14ac:dyDescent="0.25">
      <c r="A11" s="102" t="s">
        <v>154</v>
      </c>
      <c r="B11" s="102"/>
      <c r="C11" s="102"/>
      <c r="D11" s="102"/>
      <c r="E11" s="115"/>
      <c r="F11" s="115"/>
      <c r="G11" s="121"/>
      <c r="H11" s="120"/>
      <c r="I11" s="120"/>
      <c r="J11" s="120"/>
      <c r="K11" s="93"/>
    </row>
    <row r="12" spans="1:11" ht="15.75" x14ac:dyDescent="0.25">
      <c r="A12" s="93" t="s">
        <v>136</v>
      </c>
      <c r="B12" s="93"/>
      <c r="C12" s="93"/>
      <c r="D12" s="93"/>
      <c r="E12" s="115"/>
      <c r="F12" s="115"/>
      <c r="G12" s="121"/>
      <c r="H12" s="120"/>
      <c r="I12" s="120"/>
      <c r="J12" s="120"/>
      <c r="K12" s="93"/>
    </row>
    <row r="13" spans="1:11" ht="15.75" x14ac:dyDescent="0.25">
      <c r="A13" s="126" t="s">
        <v>155</v>
      </c>
      <c r="B13" s="93"/>
      <c r="C13" s="93"/>
      <c r="D13" s="93"/>
      <c r="E13" s="115"/>
      <c r="F13" s="115"/>
      <c r="G13" s="121"/>
      <c r="H13" s="120"/>
      <c r="I13" s="120"/>
      <c r="J13" s="120"/>
      <c r="K13" s="93"/>
    </row>
    <row r="14" spans="1:11" ht="15.75" x14ac:dyDescent="0.25">
      <c r="A14" s="102" t="s">
        <v>156</v>
      </c>
      <c r="B14" s="102"/>
      <c r="C14" s="102"/>
      <c r="D14" s="102"/>
      <c r="E14" s="115"/>
      <c r="F14" s="115"/>
      <c r="G14" s="121"/>
      <c r="H14" s="120"/>
      <c r="I14" s="120"/>
      <c r="J14" s="120"/>
      <c r="K14" s="93"/>
    </row>
    <row r="15" spans="1:11" ht="15.75" x14ac:dyDescent="0.25">
      <c r="A15" s="93" t="s">
        <v>136</v>
      </c>
      <c r="B15" s="93"/>
      <c r="C15" s="93"/>
      <c r="D15" s="93"/>
      <c r="E15" s="115"/>
      <c r="F15" s="115"/>
      <c r="G15" s="121"/>
      <c r="H15" s="120"/>
      <c r="I15" s="120"/>
      <c r="J15" s="120"/>
      <c r="K15" s="93"/>
    </row>
    <row r="16" spans="1:11" ht="15.75" x14ac:dyDescent="0.25">
      <c r="A16" s="125" t="s">
        <v>157</v>
      </c>
      <c r="B16" s="93"/>
      <c r="C16" s="93"/>
      <c r="D16" s="93"/>
      <c r="E16" s="115"/>
      <c r="F16" s="115"/>
      <c r="G16" s="121"/>
      <c r="H16" s="120"/>
      <c r="I16" s="120"/>
      <c r="J16" s="120"/>
      <c r="K16" s="93"/>
    </row>
    <row r="17" spans="1:11" s="55" customFormat="1" ht="15.75" x14ac:dyDescent="0.25">
      <c r="A17" s="102" t="s">
        <v>158</v>
      </c>
      <c r="B17" s="102"/>
      <c r="C17" s="102"/>
      <c r="D17" s="102"/>
      <c r="E17" s="117"/>
      <c r="F17" s="117"/>
      <c r="G17" s="120"/>
      <c r="H17" s="120"/>
      <c r="I17" s="120"/>
      <c r="J17" s="120"/>
      <c r="K17" s="102"/>
    </row>
    <row r="18" spans="1:11" ht="15.75" x14ac:dyDescent="0.25">
      <c r="A18" s="93" t="s">
        <v>136</v>
      </c>
      <c r="B18" s="93"/>
      <c r="C18" s="93"/>
      <c r="D18" s="93"/>
      <c r="E18" s="115"/>
      <c r="F18" s="115"/>
      <c r="G18" s="121"/>
      <c r="H18" s="120"/>
      <c r="I18" s="120"/>
      <c r="J18" s="120"/>
      <c r="K18" s="93"/>
    </row>
    <row r="19" spans="1:11" s="81" customFormat="1" ht="31.5" x14ac:dyDescent="0.25">
      <c r="A19" s="126" t="s">
        <v>159</v>
      </c>
      <c r="B19" s="93"/>
      <c r="C19" s="93"/>
      <c r="D19" s="93"/>
      <c r="E19" s="115"/>
      <c r="F19" s="115"/>
      <c r="G19" s="121"/>
      <c r="H19" s="120"/>
      <c r="I19" s="120"/>
      <c r="J19" s="120"/>
      <c r="K19" s="93"/>
    </row>
    <row r="20" spans="1:11" ht="47.25" x14ac:dyDescent="0.25">
      <c r="A20" s="123" t="s">
        <v>313</v>
      </c>
      <c r="B20" s="93"/>
      <c r="C20" s="93"/>
      <c r="D20" s="93"/>
      <c r="E20" s="115"/>
      <c r="F20" s="115"/>
      <c r="G20" s="121"/>
      <c r="H20" s="120"/>
      <c r="I20" s="120"/>
      <c r="J20" s="120"/>
      <c r="K20" s="93"/>
    </row>
    <row r="21" spans="1:11" ht="15.75" x14ac:dyDescent="0.25">
      <c r="A21" s="124" t="s">
        <v>136</v>
      </c>
      <c r="B21" s="93"/>
      <c r="C21" s="93"/>
      <c r="D21" s="93"/>
      <c r="E21" s="115"/>
      <c r="F21" s="115"/>
      <c r="G21" s="121"/>
      <c r="H21" s="120"/>
      <c r="I21" s="120"/>
      <c r="J21" s="120"/>
      <c r="K21" s="93"/>
    </row>
    <row r="22" spans="1:11" ht="48" customHeight="1" x14ac:dyDescent="0.25">
      <c r="A22" s="166" t="s">
        <v>312</v>
      </c>
      <c r="B22" s="93"/>
      <c r="C22" s="93"/>
      <c r="D22" s="93"/>
      <c r="E22" s="115"/>
      <c r="F22" s="115"/>
      <c r="G22" s="121"/>
      <c r="H22" s="120"/>
      <c r="I22" s="120"/>
      <c r="J22" s="120"/>
      <c r="K22" s="93"/>
    </row>
    <row r="23" spans="1:11" ht="16.899999999999999" customHeight="1" x14ac:dyDescent="0.25">
      <c r="A23" s="102" t="s">
        <v>310</v>
      </c>
      <c r="B23" s="93"/>
      <c r="C23" s="93"/>
      <c r="D23" s="93"/>
      <c r="E23" s="245"/>
      <c r="F23" s="245"/>
      <c r="G23" s="121"/>
      <c r="H23" s="120"/>
      <c r="I23" s="120"/>
      <c r="J23" s="120"/>
      <c r="K23" s="93"/>
    </row>
    <row r="24" spans="1:11" ht="16.899999999999999" customHeight="1" x14ac:dyDescent="0.25">
      <c r="A24" s="246" t="s">
        <v>136</v>
      </c>
      <c r="B24" s="93"/>
      <c r="C24" s="93"/>
      <c r="D24" s="93"/>
      <c r="E24" s="245"/>
      <c r="F24" s="245"/>
      <c r="G24" s="121"/>
      <c r="H24" s="120"/>
      <c r="I24" s="120"/>
      <c r="J24" s="120"/>
      <c r="K24" s="93"/>
    </row>
    <row r="25" spans="1:11" ht="17.45" customHeight="1" x14ac:dyDescent="0.25">
      <c r="A25" s="125" t="s">
        <v>311</v>
      </c>
      <c r="B25" s="93"/>
      <c r="C25" s="93"/>
      <c r="D25" s="93"/>
      <c r="E25" s="245"/>
      <c r="F25" s="245"/>
      <c r="G25" s="121"/>
      <c r="H25" s="120"/>
      <c r="I25" s="120"/>
      <c r="J25" s="120"/>
      <c r="K25" s="93"/>
    </row>
    <row r="26" spans="1:11" ht="44.25" customHeight="1" x14ac:dyDescent="0.25">
      <c r="A26" s="166" t="s">
        <v>162</v>
      </c>
      <c r="B26" s="93"/>
      <c r="C26" s="93"/>
      <c r="D26" s="93"/>
      <c r="E26" s="115"/>
      <c r="F26" s="115"/>
      <c r="G26" s="121"/>
      <c r="H26" s="120"/>
      <c r="I26" s="120"/>
      <c r="J26" s="120"/>
      <c r="K26" s="93"/>
    </row>
    <row r="27" spans="1:11" ht="15.75" x14ac:dyDescent="0.25">
      <c r="A27" s="124" t="s">
        <v>136</v>
      </c>
      <c r="B27" s="93"/>
      <c r="C27" s="93"/>
      <c r="D27" s="93"/>
      <c r="E27" s="115"/>
      <c r="F27" s="115"/>
      <c r="G27" s="121"/>
      <c r="H27" s="120"/>
      <c r="I27" s="120"/>
      <c r="J27" s="120"/>
      <c r="K27" s="93"/>
    </row>
    <row r="28" spans="1:11" ht="15.75" x14ac:dyDescent="0.25">
      <c r="A28" s="125" t="s">
        <v>136</v>
      </c>
      <c r="B28" s="93"/>
      <c r="C28" s="93"/>
      <c r="D28" s="93"/>
      <c r="E28" s="115"/>
      <c r="F28" s="115"/>
      <c r="G28" s="121"/>
      <c r="H28" s="120"/>
      <c r="I28" s="120"/>
      <c r="J28" s="120"/>
      <c r="K28" s="93"/>
    </row>
    <row r="29" spans="1:11" ht="15.75" x14ac:dyDescent="0.25">
      <c r="A29" s="125" t="s">
        <v>20</v>
      </c>
      <c r="B29" s="93"/>
      <c r="C29" s="93"/>
      <c r="D29" s="93"/>
      <c r="E29" s="115"/>
      <c r="F29" s="115"/>
      <c r="G29" s="121"/>
      <c r="H29" s="120"/>
      <c r="I29" s="120"/>
      <c r="J29" s="120"/>
      <c r="K29" s="93"/>
    </row>
    <row r="30" spans="1:11" ht="15.75" x14ac:dyDescent="0.25">
      <c r="A30" s="393"/>
      <c r="B30" s="393"/>
      <c r="C30" s="393"/>
      <c r="D30" s="393"/>
      <c r="E30" s="92"/>
      <c r="F30" s="92"/>
      <c r="G30" s="111"/>
      <c r="H30" s="92"/>
      <c r="I30" s="92"/>
      <c r="J30" s="92"/>
      <c r="K30" s="91"/>
    </row>
    <row r="31" spans="1:11" ht="14.25" customHeight="1" x14ac:dyDescent="0.25">
      <c r="A31" s="393" t="s">
        <v>258</v>
      </c>
      <c r="B31" s="393"/>
      <c r="C31" s="393"/>
      <c r="D31" s="393"/>
      <c r="E31" s="92"/>
      <c r="F31" s="92"/>
      <c r="G31" s="111"/>
      <c r="H31" s="92"/>
      <c r="I31" s="92"/>
      <c r="J31" s="92"/>
      <c r="K31" s="91"/>
    </row>
    <row r="32" spans="1:11" ht="18.75" customHeight="1" x14ac:dyDescent="0.25">
      <c r="A32" s="393" t="s">
        <v>137</v>
      </c>
      <c r="B32" s="393"/>
      <c r="C32" s="393"/>
      <c r="D32" s="393"/>
      <c r="E32" s="393"/>
      <c r="F32" s="393"/>
      <c r="G32" s="393"/>
      <c r="H32" s="393"/>
      <c r="I32" s="393"/>
      <c r="J32" s="393"/>
      <c r="K32" s="91"/>
    </row>
    <row r="33" spans="1:11" ht="18.75" customHeight="1" x14ac:dyDescent="0.2">
      <c r="A33" s="393" t="s">
        <v>163</v>
      </c>
      <c r="B33" s="393"/>
      <c r="C33" s="393"/>
      <c r="D33" s="393"/>
      <c r="E33" s="393"/>
      <c r="F33" s="393"/>
      <c r="G33" s="393"/>
      <c r="H33" s="393"/>
      <c r="I33" s="393"/>
      <c r="J33" s="393"/>
      <c r="K33" s="393"/>
    </row>
    <row r="34" spans="1:11" ht="18.75" customHeight="1" x14ac:dyDescent="0.2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</row>
    <row r="35" spans="1:11" ht="18.75" customHeight="1" x14ac:dyDescent="0.2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spans="1:11" ht="15.75" x14ac:dyDescent="0.25">
      <c r="A36" s="91" t="s">
        <v>216</v>
      </c>
      <c r="B36" s="91"/>
      <c r="C36" s="354" t="s">
        <v>248</v>
      </c>
      <c r="D36" s="354"/>
      <c r="E36" s="354"/>
      <c r="F36" s="399"/>
      <c r="G36" s="399"/>
      <c r="H36" s="399"/>
      <c r="I36" s="399"/>
      <c r="J36" s="92"/>
      <c r="K36" s="91"/>
    </row>
    <row r="37" spans="1:11" ht="15.75" x14ac:dyDescent="0.25">
      <c r="A37" s="91"/>
      <c r="B37" s="91"/>
      <c r="C37" s="142" t="s">
        <v>138</v>
      </c>
      <c r="D37" s="342" t="s">
        <v>100</v>
      </c>
      <c r="E37" s="342"/>
      <c r="F37" s="92"/>
      <c r="G37" s="111"/>
      <c r="H37" s="92"/>
      <c r="I37" s="92"/>
      <c r="J37" s="92"/>
      <c r="K37" s="91"/>
    </row>
    <row r="38" spans="1:11" ht="15.75" x14ac:dyDescent="0.25">
      <c r="A38" s="91"/>
      <c r="B38" s="91"/>
      <c r="C38" s="91"/>
      <c r="D38" s="91"/>
      <c r="E38" s="92"/>
      <c r="F38" s="92"/>
      <c r="G38" s="111"/>
      <c r="H38" s="92"/>
      <c r="I38" s="92"/>
      <c r="J38" s="92"/>
      <c r="K38" s="91"/>
    </row>
    <row r="39" spans="1:11" ht="15.75" x14ac:dyDescent="0.25">
      <c r="A39" s="91" t="s">
        <v>16</v>
      </c>
      <c r="B39" s="91"/>
      <c r="C39" s="91" t="s">
        <v>248</v>
      </c>
      <c r="D39" s="91"/>
      <c r="E39" s="92"/>
      <c r="F39" s="92"/>
      <c r="G39" s="111"/>
      <c r="H39" s="92"/>
      <c r="I39" s="92"/>
      <c r="J39" s="92"/>
      <c r="K39" s="91"/>
    </row>
    <row r="40" spans="1:11" ht="15.75" x14ac:dyDescent="0.25">
      <c r="A40" s="91"/>
      <c r="B40" s="91"/>
      <c r="C40" s="142" t="s">
        <v>138</v>
      </c>
      <c r="D40" s="342" t="s">
        <v>100</v>
      </c>
      <c r="E40" s="342"/>
      <c r="F40" s="92"/>
      <c r="G40" s="111"/>
      <c r="H40" s="92"/>
      <c r="I40" s="92"/>
      <c r="J40" s="92"/>
      <c r="K40" s="91"/>
    </row>
    <row r="41" spans="1:11" ht="15.75" x14ac:dyDescent="0.25">
      <c r="A41" s="91" t="s">
        <v>17</v>
      </c>
      <c r="B41" s="91"/>
      <c r="C41" s="91"/>
      <c r="D41" s="91"/>
      <c r="E41" s="92"/>
      <c r="F41" s="92"/>
      <c r="G41" s="111"/>
      <c r="H41" s="92"/>
      <c r="I41" s="92"/>
      <c r="J41" s="92"/>
      <c r="K41" s="91"/>
    </row>
    <row r="42" spans="1:11" ht="15.75" x14ac:dyDescent="0.25">
      <c r="A42" s="91"/>
      <c r="B42" s="91"/>
      <c r="C42" s="91"/>
      <c r="D42" s="91"/>
      <c r="E42" s="92"/>
      <c r="F42" s="92"/>
      <c r="G42" s="111"/>
      <c r="H42" s="92"/>
      <c r="I42" s="92"/>
      <c r="J42" s="92"/>
      <c r="K42" s="91"/>
    </row>
    <row r="43" spans="1:11" ht="15.75" x14ac:dyDescent="0.25">
      <c r="A43" s="91"/>
      <c r="B43" s="91"/>
      <c r="C43" s="91"/>
      <c r="D43" s="91"/>
      <c r="E43" s="92"/>
      <c r="F43" s="92"/>
      <c r="G43" s="111"/>
      <c r="H43" s="92"/>
      <c r="I43" s="92"/>
      <c r="J43" s="92"/>
      <c r="K43" s="91"/>
    </row>
    <row r="44" spans="1:11" ht="15.75" x14ac:dyDescent="0.25">
      <c r="A44" s="91"/>
      <c r="B44" s="91"/>
      <c r="C44" s="91"/>
      <c r="D44" s="91"/>
      <c r="E44" s="92"/>
      <c r="F44" s="92"/>
      <c r="G44" s="111"/>
      <c r="H44" s="92"/>
      <c r="I44" s="92"/>
      <c r="J44" s="92"/>
      <c r="K44" s="91"/>
    </row>
  </sheetData>
  <mergeCells count="14">
    <mergeCell ref="J1:K1"/>
    <mergeCell ref="J2:K2"/>
    <mergeCell ref="A5:K5"/>
    <mergeCell ref="A8:A9"/>
    <mergeCell ref="B8:D8"/>
    <mergeCell ref="E8:G8"/>
    <mergeCell ref="H8:K8"/>
    <mergeCell ref="D40:E40"/>
    <mergeCell ref="A30:D30"/>
    <mergeCell ref="A31:D31"/>
    <mergeCell ref="A32:J32"/>
    <mergeCell ref="A33:K33"/>
    <mergeCell ref="C36:I36"/>
    <mergeCell ref="D37:E37"/>
  </mergeCells>
  <pageMargins left="0.98425196850393704" right="0.43307086614173229" top="0.78740157480314965" bottom="0.23622047244094491" header="0.31496062992125984" footer="0.31496062992125984"/>
  <pageSetup paperSize="9" scale="5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view="pageBreakPreview" zoomScale="60" zoomScaleNormal="100" workbookViewId="0">
      <selection activeCell="A46" sqref="A46"/>
    </sheetView>
  </sheetViews>
  <sheetFormatPr defaultColWidth="9.140625" defaultRowHeight="14.25" x14ac:dyDescent="0.2"/>
  <cols>
    <col min="1" max="1" width="42" style="4" customWidth="1"/>
    <col min="2" max="2" width="12" style="4" customWidth="1"/>
    <col min="3" max="3" width="11.28515625" style="4" customWidth="1"/>
    <col min="4" max="4" width="4.7109375" style="4" customWidth="1"/>
    <col min="5" max="5" width="4.42578125" style="4" customWidth="1"/>
    <col min="6" max="7" width="9.140625" style="4"/>
    <col min="8" max="8" width="5.140625" style="4" customWidth="1"/>
    <col min="9" max="9" width="3.85546875" style="4" customWidth="1"/>
    <col min="10" max="11" width="9.140625" style="4"/>
    <col min="12" max="12" width="4.7109375" style="4" customWidth="1"/>
    <col min="13" max="13" width="4.5703125" style="4" customWidth="1"/>
    <col min="14" max="15" width="9.140625" style="4"/>
    <col min="16" max="16" width="4.28515625" style="4" customWidth="1"/>
    <col min="17" max="17" width="5" style="4" customWidth="1"/>
    <col min="18" max="16384" width="9.140625" style="4"/>
  </cols>
  <sheetData>
    <row r="1" spans="1:17" x14ac:dyDescent="0.2">
      <c r="J1" s="9"/>
      <c r="K1" s="9"/>
      <c r="L1" s="11" t="s">
        <v>30</v>
      </c>
      <c r="M1" s="11"/>
      <c r="N1" s="9"/>
    </row>
    <row r="2" spans="1:17" x14ac:dyDescent="0.2">
      <c r="K2" s="4" t="s">
        <v>105</v>
      </c>
    </row>
    <row r="3" spans="1:17" x14ac:dyDescent="0.2">
      <c r="K3" s="4" t="s">
        <v>106</v>
      </c>
    </row>
    <row r="4" spans="1:17" x14ac:dyDescent="0.2">
      <c r="K4" s="4" t="s">
        <v>13</v>
      </c>
    </row>
    <row r="5" spans="1:17" x14ac:dyDescent="0.2">
      <c r="K5" s="4" t="s">
        <v>109</v>
      </c>
    </row>
    <row r="7" spans="1:17" s="10" customFormat="1" ht="45.75" customHeight="1" x14ac:dyDescent="0.2">
      <c r="A7" s="292" t="s">
        <v>108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</row>
    <row r="8" spans="1:17" s="5" customFormat="1" ht="15" x14ac:dyDescent="0.25">
      <c r="A8" s="8"/>
      <c r="B8" s="4"/>
      <c r="C8" s="4"/>
      <c r="D8" s="4"/>
      <c r="E8" s="4"/>
    </row>
    <row r="9" spans="1:17" s="5" customFormat="1" x14ac:dyDescent="0.2">
      <c r="B9" s="4"/>
      <c r="C9" s="4"/>
      <c r="D9" s="4"/>
      <c r="E9" s="4"/>
    </row>
    <row r="10" spans="1:17" s="5" customFormat="1" x14ac:dyDescent="0.2">
      <c r="B10" s="4"/>
      <c r="C10" s="4"/>
      <c r="D10" s="4"/>
      <c r="E10" s="4"/>
    </row>
    <row r="11" spans="1:17" s="5" customFormat="1" x14ac:dyDescent="0.2">
      <c r="A11" s="9" t="s">
        <v>88</v>
      </c>
      <c r="B11" s="4"/>
      <c r="C11" s="403"/>
      <c r="D11" s="403"/>
      <c r="E11" s="403"/>
      <c r="F11" s="403"/>
      <c r="G11" s="403"/>
      <c r="H11" s="403"/>
      <c r="I11" s="403"/>
    </row>
    <row r="12" spans="1:17" s="5" customFormat="1" x14ac:dyDescent="0.2">
      <c r="A12" s="9"/>
      <c r="B12" s="4"/>
      <c r="C12" s="4"/>
      <c r="D12" s="4"/>
      <c r="E12" s="4"/>
    </row>
    <row r="13" spans="1:17" s="5" customFormat="1" x14ac:dyDescent="0.2">
      <c r="A13" s="9"/>
      <c r="B13" s="4"/>
      <c r="C13" s="4"/>
      <c r="D13" s="4"/>
      <c r="E13" s="4"/>
    </row>
    <row r="14" spans="1:17" s="5" customFormat="1" x14ac:dyDescent="0.2">
      <c r="A14" s="294" t="s">
        <v>19</v>
      </c>
      <c r="B14" s="402" t="s">
        <v>27</v>
      </c>
      <c r="C14" s="402"/>
      <c r="D14" s="402"/>
      <c r="E14" s="402"/>
      <c r="F14" s="402" t="s">
        <v>26</v>
      </c>
      <c r="G14" s="402"/>
      <c r="H14" s="402"/>
      <c r="I14" s="402"/>
      <c r="J14" s="402"/>
      <c r="K14" s="402"/>
      <c r="L14" s="402"/>
      <c r="M14" s="402"/>
      <c r="N14" s="402"/>
      <c r="O14" s="402"/>
      <c r="P14" s="402"/>
      <c r="Q14" s="402"/>
    </row>
    <row r="15" spans="1:17" s="5" customFormat="1" x14ac:dyDescent="0.2">
      <c r="A15" s="294"/>
      <c r="B15" s="402"/>
      <c r="C15" s="402"/>
      <c r="D15" s="402"/>
      <c r="E15" s="402"/>
      <c r="F15" s="402" t="s">
        <v>25</v>
      </c>
      <c r="G15" s="402"/>
      <c r="H15" s="402"/>
      <c r="I15" s="402"/>
      <c r="J15" s="402" t="s">
        <v>29</v>
      </c>
      <c r="K15" s="402"/>
      <c r="L15" s="402"/>
      <c r="M15" s="402"/>
      <c r="N15" s="402" t="s">
        <v>29</v>
      </c>
      <c r="O15" s="402"/>
      <c r="P15" s="402"/>
      <c r="Q15" s="402"/>
    </row>
    <row r="16" spans="1:17" ht="14.25" customHeight="1" x14ac:dyDescent="0.2">
      <c r="A16" s="294"/>
      <c r="B16" s="13" t="s">
        <v>101</v>
      </c>
      <c r="C16" s="13" t="s">
        <v>102</v>
      </c>
      <c r="D16" s="19" t="s">
        <v>6</v>
      </c>
      <c r="E16" s="19" t="s">
        <v>54</v>
      </c>
      <c r="F16" s="13" t="s">
        <v>101</v>
      </c>
      <c r="G16" s="13" t="s">
        <v>102</v>
      </c>
      <c r="H16" s="14" t="s">
        <v>6</v>
      </c>
      <c r="I16" s="14" t="s">
        <v>54</v>
      </c>
      <c r="J16" s="13" t="s">
        <v>101</v>
      </c>
      <c r="K16" s="13" t="s">
        <v>102</v>
      </c>
      <c r="L16" s="14" t="s">
        <v>6</v>
      </c>
      <c r="M16" s="14" t="s">
        <v>54</v>
      </c>
      <c r="N16" s="13" t="s">
        <v>101</v>
      </c>
      <c r="O16" s="13" t="s">
        <v>102</v>
      </c>
      <c r="P16" s="14" t="s">
        <v>6</v>
      </c>
      <c r="Q16" s="14" t="s">
        <v>54</v>
      </c>
    </row>
    <row r="17" spans="1:17" ht="28.5" x14ac:dyDescent="0.2">
      <c r="A17" s="15" t="s">
        <v>28</v>
      </c>
      <c r="B17" s="13"/>
      <c r="C17" s="13"/>
      <c r="D17" s="16"/>
      <c r="E17" s="16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">
      <c r="A18" s="17" t="s">
        <v>24</v>
      </c>
      <c r="B18" s="13"/>
      <c r="C18" s="13"/>
      <c r="D18" s="16"/>
      <c r="E18" s="1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">
      <c r="A19" s="13">
        <v>211</v>
      </c>
      <c r="B19" s="13"/>
      <c r="C19" s="13"/>
      <c r="D19" s="16"/>
      <c r="E19" s="16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">
      <c r="A20" s="13">
        <v>212</v>
      </c>
      <c r="B20" s="13"/>
      <c r="C20" s="13"/>
      <c r="D20" s="16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">
      <c r="A21" s="13">
        <v>213</v>
      </c>
      <c r="B21" s="13"/>
      <c r="C21" s="13"/>
      <c r="D21" s="16"/>
      <c r="E21" s="16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">
      <c r="A22" s="13">
        <v>221</v>
      </c>
      <c r="B22" s="13"/>
      <c r="C22" s="13"/>
      <c r="D22" s="16"/>
      <c r="E22" s="1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ht="16.5" customHeight="1" x14ac:dyDescent="0.2">
      <c r="A23" s="13">
        <v>222</v>
      </c>
      <c r="B23" s="13"/>
      <c r="C23" s="13"/>
      <c r="D23" s="16"/>
      <c r="E23" s="16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ht="17.25" customHeight="1" x14ac:dyDescent="0.2">
      <c r="A24" s="13">
        <v>223</v>
      </c>
      <c r="B24" s="13"/>
      <c r="C24" s="13"/>
      <c r="D24" s="16"/>
      <c r="E24" s="16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ht="16.5" customHeight="1" x14ac:dyDescent="0.2">
      <c r="A25" s="13">
        <v>224</v>
      </c>
      <c r="B25" s="13"/>
      <c r="C25" s="13"/>
      <c r="D25" s="16"/>
      <c r="E25" s="16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">
      <c r="A26" s="13">
        <v>225</v>
      </c>
      <c r="B26" s="13"/>
      <c r="C26" s="13"/>
      <c r="D26" s="16"/>
      <c r="E26" s="16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">
      <c r="A27" s="13">
        <v>226</v>
      </c>
      <c r="B27" s="13"/>
      <c r="C27" s="13"/>
      <c r="D27" s="16"/>
      <c r="E27" s="16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">
      <c r="A28" s="13">
        <v>290</v>
      </c>
      <c r="B28" s="13"/>
      <c r="C28" s="13"/>
      <c r="D28" s="16"/>
      <c r="E28" s="16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">
      <c r="A29" s="13">
        <v>260</v>
      </c>
      <c r="B29" s="13"/>
      <c r="C29" s="13"/>
      <c r="D29" s="16"/>
      <c r="E29" s="16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">
      <c r="A30" s="13">
        <v>310</v>
      </c>
      <c r="B30" s="13"/>
      <c r="C30" s="13"/>
      <c r="D30" s="16"/>
      <c r="E30" s="16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">
      <c r="A31" s="13">
        <v>340</v>
      </c>
      <c r="B31" s="13"/>
      <c r="C31" s="13"/>
      <c r="D31" s="16"/>
      <c r="E31" s="16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">
      <c r="A32" s="12" t="s">
        <v>22</v>
      </c>
      <c r="B32" s="13"/>
      <c r="C32" s="13"/>
      <c r="D32" s="16"/>
      <c r="E32" s="16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1:17" x14ac:dyDescent="0.2">
      <c r="A33" s="12" t="s">
        <v>23</v>
      </c>
      <c r="B33" s="13"/>
      <c r="C33" s="13"/>
      <c r="D33" s="16"/>
      <c r="E33" s="1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6" spans="1:17" s="10" customFormat="1" x14ac:dyDescent="0.2">
      <c r="A36" s="299" t="s">
        <v>15</v>
      </c>
      <c r="B36" s="299"/>
      <c r="C36" s="23"/>
      <c r="D36" s="23"/>
      <c r="F36" s="287"/>
      <c r="G36" s="287"/>
      <c r="H36" s="287"/>
    </row>
    <row r="37" spans="1:17" s="10" customFormat="1" ht="26.25" customHeight="1" x14ac:dyDescent="0.2">
      <c r="A37" s="290" t="s">
        <v>104</v>
      </c>
      <c r="B37" s="290"/>
      <c r="C37" s="288" t="s">
        <v>18</v>
      </c>
      <c r="D37" s="288"/>
      <c r="E37" s="77"/>
      <c r="F37" s="286" t="s">
        <v>100</v>
      </c>
      <c r="G37" s="286"/>
      <c r="H37" s="286"/>
    </row>
    <row r="38" spans="1:17" s="10" customFormat="1" x14ac:dyDescent="0.2">
      <c r="C38" s="77"/>
      <c r="D38" s="78"/>
      <c r="E38" s="77"/>
      <c r="F38" s="77"/>
      <c r="G38" s="79"/>
      <c r="H38" s="79"/>
    </row>
    <row r="39" spans="1:17" s="10" customFormat="1" x14ac:dyDescent="0.2">
      <c r="A39" s="291" t="s">
        <v>16</v>
      </c>
      <c r="B39" s="291"/>
      <c r="C39" s="287"/>
      <c r="D39" s="287"/>
      <c r="F39" s="287"/>
      <c r="G39" s="287"/>
      <c r="H39" s="287"/>
    </row>
    <row r="40" spans="1:17" s="10" customFormat="1" x14ac:dyDescent="0.2">
      <c r="C40" s="288" t="s">
        <v>18</v>
      </c>
      <c r="D40" s="288"/>
      <c r="E40" s="77"/>
      <c r="F40" s="286" t="s">
        <v>100</v>
      </c>
      <c r="G40" s="286"/>
      <c r="H40" s="286"/>
    </row>
    <row r="41" spans="1:17" s="10" customFormat="1" x14ac:dyDescent="0.2">
      <c r="A41" s="289" t="s">
        <v>17</v>
      </c>
      <c r="B41" s="289"/>
      <c r="D41" s="22"/>
      <c r="G41" s="27"/>
      <c r="H41" s="27"/>
    </row>
    <row r="42" spans="1:17" x14ac:dyDescent="0.2">
      <c r="A42" s="5"/>
      <c r="B42" s="5"/>
      <c r="C42" s="5"/>
      <c r="D42" s="5"/>
      <c r="E42" s="5"/>
      <c r="F42" s="5"/>
      <c r="G42" s="5"/>
      <c r="H42" s="5"/>
    </row>
  </sheetData>
  <mergeCells count="19">
    <mergeCell ref="F37:H37"/>
    <mergeCell ref="C37:D37"/>
    <mergeCell ref="B14:E15"/>
    <mergeCell ref="A14:A16"/>
    <mergeCell ref="A36:B36"/>
    <mergeCell ref="F36:H36"/>
    <mergeCell ref="A37:B37"/>
    <mergeCell ref="A7:Q7"/>
    <mergeCell ref="F15:I15"/>
    <mergeCell ref="J15:M15"/>
    <mergeCell ref="N15:Q15"/>
    <mergeCell ref="F14:Q14"/>
    <mergeCell ref="C11:I11"/>
    <mergeCell ref="A41:B41"/>
    <mergeCell ref="A39:B39"/>
    <mergeCell ref="C39:D39"/>
    <mergeCell ref="F39:H39"/>
    <mergeCell ref="F40:H40"/>
    <mergeCell ref="C40:D40"/>
  </mergeCells>
  <phoneticPr fontId="2" type="noConversion"/>
  <pageMargins left="0.61" right="0.28000000000000003" top="0.47" bottom="1" header="0.43" footer="0.5"/>
  <pageSetup paperSize="9" scale="7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workbookViewId="0">
      <selection activeCell="G14" sqref="G14"/>
    </sheetView>
  </sheetViews>
  <sheetFormatPr defaultColWidth="9.140625" defaultRowHeight="14.25" x14ac:dyDescent="0.2"/>
  <cols>
    <col min="1" max="1" width="18.85546875" style="5" customWidth="1"/>
    <col min="2" max="2" width="11.28515625" style="5" customWidth="1"/>
    <col min="3" max="3" width="10.7109375" style="5" customWidth="1"/>
    <col min="4" max="4" width="10.85546875" style="5" customWidth="1"/>
    <col min="5" max="5" width="11.28515625" style="5" customWidth="1"/>
    <col min="6" max="6" width="6.85546875" style="5" customWidth="1"/>
    <col min="7" max="7" width="11.42578125" style="5" customWidth="1"/>
    <col min="8" max="8" width="12.85546875" style="5" customWidth="1"/>
    <col min="9" max="9" width="12.140625" style="5" customWidth="1"/>
    <col min="10" max="10" width="12.85546875" style="5" customWidth="1"/>
    <col min="11" max="11" width="11.85546875" style="5" customWidth="1"/>
    <col min="12" max="12" width="12.140625" style="5" customWidth="1"/>
    <col min="13" max="13" width="11.42578125" style="5" customWidth="1"/>
    <col min="14" max="14" width="12.7109375" style="5" customWidth="1"/>
    <col min="15" max="16384" width="9.140625" style="5"/>
  </cols>
  <sheetData>
    <row r="1" spans="1:14" x14ac:dyDescent="0.2">
      <c r="L1" s="5" t="s">
        <v>121</v>
      </c>
    </row>
    <row r="2" spans="1:14" x14ac:dyDescent="0.2">
      <c r="H2" s="4"/>
      <c r="I2" s="4"/>
      <c r="J2" s="4"/>
      <c r="L2" s="4"/>
      <c r="M2" s="4"/>
    </row>
    <row r="3" spans="1:14" x14ac:dyDescent="0.2">
      <c r="H3" s="4"/>
      <c r="I3" s="4"/>
      <c r="J3" s="4"/>
      <c r="L3" s="4"/>
      <c r="M3" s="4"/>
    </row>
    <row r="4" spans="1:14" x14ac:dyDescent="0.2">
      <c r="H4" s="4"/>
      <c r="I4" s="4"/>
      <c r="J4" s="4"/>
      <c r="L4" s="4"/>
      <c r="M4" s="4"/>
    </row>
    <row r="5" spans="1:14" x14ac:dyDescent="0.2">
      <c r="H5" s="4"/>
      <c r="I5" s="4"/>
      <c r="J5" s="4"/>
      <c r="L5" s="4"/>
      <c r="M5" s="4"/>
    </row>
    <row r="6" spans="1:14" ht="15" x14ac:dyDescent="0.25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5"/>
      <c r="M6" s="405"/>
      <c r="N6" s="405"/>
    </row>
    <row r="7" spans="1:14" ht="30.75" customHeight="1" x14ac:dyDescent="0.2">
      <c r="A7" s="406" t="s">
        <v>112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8"/>
      <c r="M7" s="408"/>
      <c r="N7" s="408"/>
    </row>
    <row r="8" spans="1:14" ht="15" x14ac:dyDescent="0.2">
      <c r="A8" s="407"/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</row>
    <row r="9" spans="1:14" ht="27" customHeight="1" x14ac:dyDescent="0.2">
      <c r="A9" s="409" t="s">
        <v>14</v>
      </c>
      <c r="B9" s="405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</row>
    <row r="10" spans="1:14" ht="15" x14ac:dyDescent="0.2">
      <c r="A10" s="63"/>
      <c r="B10" s="63"/>
      <c r="C10" s="63"/>
      <c r="D10" s="63"/>
      <c r="E10" s="63"/>
      <c r="F10" s="63"/>
      <c r="H10" s="4"/>
      <c r="I10" s="11"/>
      <c r="J10" s="11"/>
      <c r="K10" s="4"/>
    </row>
    <row r="11" spans="1:14" x14ac:dyDescent="0.2">
      <c r="A11" s="9" t="s">
        <v>89</v>
      </c>
      <c r="B11" s="9"/>
      <c r="C11" s="9"/>
      <c r="D11" s="9"/>
      <c r="E11" s="64"/>
      <c r="F11" s="65"/>
      <c r="G11" s="65"/>
      <c r="H11" s="65"/>
      <c r="I11" s="66"/>
      <c r="J11" s="67"/>
      <c r="L11" s="4"/>
      <c r="M11" s="4"/>
    </row>
    <row r="12" spans="1:14" x14ac:dyDescent="0.2">
      <c r="A12" s="9" t="s">
        <v>59</v>
      </c>
      <c r="B12" s="9"/>
      <c r="C12" s="9"/>
      <c r="D12" s="9"/>
      <c r="E12" s="68"/>
      <c r="F12" s="69"/>
      <c r="G12" s="69"/>
      <c r="H12" s="69"/>
      <c r="I12" s="70"/>
      <c r="J12" s="71"/>
      <c r="L12" s="4"/>
      <c r="M12" s="4"/>
    </row>
    <row r="13" spans="1:14" x14ac:dyDescent="0.2">
      <c r="A13" s="9"/>
      <c r="B13" s="9"/>
      <c r="C13" s="9"/>
      <c r="D13" s="9"/>
      <c r="E13" s="9"/>
      <c r="F13" s="9"/>
      <c r="G13" s="9"/>
      <c r="H13" s="9"/>
      <c r="I13" s="11"/>
      <c r="J13" s="11"/>
      <c r="K13" s="11"/>
      <c r="L13" s="4"/>
      <c r="M13" s="4"/>
    </row>
    <row r="14" spans="1:14" x14ac:dyDescent="0.2">
      <c r="A14" s="9"/>
      <c r="F14" s="9"/>
      <c r="G14" s="9"/>
      <c r="H14" s="9"/>
      <c r="I14" s="11"/>
      <c r="J14" s="11"/>
      <c r="K14" s="11"/>
      <c r="M14" s="62"/>
      <c r="N14" s="72" t="s">
        <v>60</v>
      </c>
    </row>
    <row r="15" spans="1:14" ht="19.5" customHeight="1" x14ac:dyDescent="0.2">
      <c r="A15" s="294" t="s">
        <v>61</v>
      </c>
      <c r="B15" s="411" t="s">
        <v>35</v>
      </c>
      <c r="C15" s="412"/>
      <c r="D15" s="412"/>
      <c r="E15" s="413"/>
      <c r="F15" s="294" t="s">
        <v>62</v>
      </c>
      <c r="G15" s="414" t="s">
        <v>3</v>
      </c>
      <c r="H15" s="415"/>
      <c r="I15" s="415"/>
      <c r="J15" s="416"/>
      <c r="K15" s="294" t="s">
        <v>4</v>
      </c>
      <c r="L15" s="294"/>
      <c r="M15" s="294"/>
      <c r="N15" s="410"/>
    </row>
    <row r="16" spans="1:14" ht="104.25" customHeight="1" x14ac:dyDescent="0.2">
      <c r="A16" s="410"/>
      <c r="B16" s="18" t="s">
        <v>36</v>
      </c>
      <c r="C16" s="18" t="s">
        <v>37</v>
      </c>
      <c r="D16" s="18" t="s">
        <v>38</v>
      </c>
      <c r="E16" s="18" t="s">
        <v>63</v>
      </c>
      <c r="F16" s="410"/>
      <c r="G16" s="73" t="s">
        <v>64</v>
      </c>
      <c r="H16" s="18" t="s">
        <v>65</v>
      </c>
      <c r="I16" s="18" t="s">
        <v>66</v>
      </c>
      <c r="J16" s="18" t="s">
        <v>67</v>
      </c>
      <c r="K16" s="18" t="s">
        <v>64</v>
      </c>
      <c r="L16" s="18" t="s">
        <v>65</v>
      </c>
      <c r="M16" s="18" t="s">
        <v>66</v>
      </c>
      <c r="N16" s="18" t="s">
        <v>68</v>
      </c>
    </row>
    <row r="17" spans="1:14" x14ac:dyDescent="0.2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  <c r="H17" s="74">
        <v>8</v>
      </c>
      <c r="I17" s="74">
        <v>9</v>
      </c>
      <c r="J17" s="74" t="s">
        <v>69</v>
      </c>
      <c r="K17" s="74">
        <v>11</v>
      </c>
      <c r="L17" s="74">
        <v>12</v>
      </c>
      <c r="M17" s="74">
        <v>13</v>
      </c>
      <c r="N17" s="74" t="s">
        <v>70</v>
      </c>
    </row>
    <row r="18" spans="1:14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</row>
    <row r="20" spans="1:14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15" x14ac:dyDescent="0.25">
      <c r="A26" s="75" t="s">
        <v>71</v>
      </c>
      <c r="B26" s="75"/>
      <c r="C26" s="75"/>
      <c r="D26" s="75"/>
      <c r="E26" s="75"/>
      <c r="F26" s="12"/>
      <c r="G26" s="12"/>
      <c r="H26" s="12"/>
      <c r="I26" s="12"/>
      <c r="J26" s="12"/>
      <c r="K26" s="12"/>
      <c r="L26" s="12"/>
      <c r="M26" s="12"/>
      <c r="N26" s="12"/>
    </row>
    <row r="29" spans="1:14" s="10" customFormat="1" x14ac:dyDescent="0.2">
      <c r="A29" s="299" t="s">
        <v>15</v>
      </c>
      <c r="B29" s="299"/>
      <c r="C29" s="23"/>
      <c r="D29" s="23"/>
      <c r="F29" s="287"/>
      <c r="G29" s="287"/>
      <c r="H29" s="287"/>
    </row>
    <row r="30" spans="1:14" s="10" customFormat="1" ht="35.25" customHeight="1" x14ac:dyDescent="0.2">
      <c r="A30" s="290" t="s">
        <v>122</v>
      </c>
      <c r="B30" s="290"/>
      <c r="C30" s="288" t="s">
        <v>18</v>
      </c>
      <c r="D30" s="288"/>
      <c r="E30" s="77"/>
      <c r="F30" s="286" t="s">
        <v>100</v>
      </c>
      <c r="G30" s="286"/>
      <c r="H30" s="286"/>
    </row>
    <row r="31" spans="1:14" s="10" customFormat="1" x14ac:dyDescent="0.2">
      <c r="C31" s="77"/>
      <c r="D31" s="78"/>
      <c r="E31" s="77"/>
      <c r="F31" s="77"/>
      <c r="G31" s="79"/>
      <c r="H31" s="79"/>
    </row>
    <row r="32" spans="1:14" s="10" customFormat="1" x14ac:dyDescent="0.2">
      <c r="A32" s="291" t="s">
        <v>16</v>
      </c>
      <c r="B32" s="291"/>
      <c r="C32" s="287"/>
      <c r="D32" s="287"/>
      <c r="F32" s="287"/>
      <c r="G32" s="287"/>
      <c r="H32" s="287"/>
    </row>
    <row r="33" spans="1:8" s="10" customFormat="1" x14ac:dyDescent="0.2">
      <c r="C33" s="288" t="s">
        <v>18</v>
      </c>
      <c r="D33" s="288"/>
      <c r="E33" s="77"/>
      <c r="F33" s="286" t="s">
        <v>100</v>
      </c>
      <c r="G33" s="286"/>
      <c r="H33" s="286"/>
    </row>
    <row r="34" spans="1:8" s="10" customFormat="1" x14ac:dyDescent="0.2">
      <c r="A34" s="289" t="s">
        <v>17</v>
      </c>
      <c r="B34" s="289"/>
      <c r="D34" s="22"/>
      <c r="G34" s="27"/>
      <c r="H34" s="27"/>
    </row>
  </sheetData>
  <mergeCells count="20">
    <mergeCell ref="F32:H32"/>
    <mergeCell ref="F30:H30"/>
    <mergeCell ref="C33:D33"/>
    <mergeCell ref="F33:H33"/>
    <mergeCell ref="A34:B34"/>
    <mergeCell ref="A30:B30"/>
    <mergeCell ref="C30:D30"/>
    <mergeCell ref="A32:B32"/>
    <mergeCell ref="C32:D32"/>
    <mergeCell ref="A6:N6"/>
    <mergeCell ref="A7:N7"/>
    <mergeCell ref="A8:N8"/>
    <mergeCell ref="A29:B29"/>
    <mergeCell ref="F29:H29"/>
    <mergeCell ref="A9:N9"/>
    <mergeCell ref="A15:A16"/>
    <mergeCell ref="B15:E15"/>
    <mergeCell ref="F15:F16"/>
    <mergeCell ref="G15:J15"/>
    <mergeCell ref="K15:N15"/>
  </mergeCells>
  <phoneticPr fontId="2" type="noConversion"/>
  <pageMargins left="0.72" right="0.24" top="0.31" bottom="0.25" header="0.17" footer="0.17"/>
  <pageSetup paperSize="9"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opLeftCell="A4" zoomScaleNormal="100" workbookViewId="0">
      <selection activeCell="M24" sqref="M24"/>
    </sheetView>
  </sheetViews>
  <sheetFormatPr defaultColWidth="9.140625" defaultRowHeight="14.25" x14ac:dyDescent="0.2"/>
  <cols>
    <col min="1" max="1" width="18.85546875" style="5" customWidth="1"/>
    <col min="2" max="2" width="13.140625" style="5" customWidth="1"/>
    <col min="3" max="3" width="7.85546875" style="5" customWidth="1"/>
    <col min="4" max="4" width="9.5703125" style="5" customWidth="1"/>
    <col min="5" max="5" width="7.7109375" style="5" customWidth="1"/>
    <col min="6" max="6" width="11.28515625" style="5" customWidth="1"/>
    <col min="7" max="7" width="10.85546875" style="5" customWidth="1"/>
    <col min="8" max="8" width="11.42578125" style="5" customWidth="1"/>
    <col min="9" max="9" width="10.5703125" style="5" customWidth="1"/>
    <col min="10" max="10" width="9.28515625" style="5" customWidth="1"/>
    <col min="11" max="11" width="12.140625" style="5" customWidth="1"/>
    <col min="12" max="12" width="15.42578125" style="5" customWidth="1"/>
    <col min="13" max="13" width="11.42578125" style="5" customWidth="1"/>
    <col min="14" max="14" width="11.85546875" style="5" customWidth="1"/>
    <col min="15" max="15" width="10.42578125" style="5" customWidth="1"/>
    <col min="16" max="16" width="10" style="5" customWidth="1"/>
    <col min="17" max="17" width="11.42578125" style="5" customWidth="1"/>
    <col min="18" max="18" width="17.7109375" style="5" customWidth="1"/>
    <col min="19" max="16384" width="9.140625" style="5"/>
  </cols>
  <sheetData>
    <row r="1" spans="1:18" x14ac:dyDescent="0.2">
      <c r="P1" s="5" t="s">
        <v>87</v>
      </c>
    </row>
    <row r="2" spans="1:18" x14ac:dyDescent="0.2">
      <c r="I2" s="4"/>
      <c r="J2" s="4"/>
      <c r="K2" s="4"/>
      <c r="L2" s="4"/>
      <c r="M2" s="4"/>
      <c r="P2" s="4" t="s">
        <v>105</v>
      </c>
      <c r="Q2" s="4"/>
    </row>
    <row r="3" spans="1:18" x14ac:dyDescent="0.2">
      <c r="I3" s="4"/>
      <c r="J3" s="4"/>
      <c r="K3" s="4"/>
      <c r="L3" s="4"/>
      <c r="M3" s="4"/>
      <c r="P3" s="4" t="s">
        <v>106</v>
      </c>
      <c r="Q3" s="4"/>
    </row>
    <row r="4" spans="1:18" x14ac:dyDescent="0.2">
      <c r="I4" s="4"/>
      <c r="J4" s="4"/>
      <c r="K4" s="4"/>
      <c r="L4" s="4"/>
      <c r="M4" s="4"/>
      <c r="P4" s="4" t="s">
        <v>13</v>
      </c>
      <c r="Q4" s="4"/>
    </row>
    <row r="5" spans="1:18" x14ac:dyDescent="0.2">
      <c r="I5" s="4"/>
      <c r="J5" s="4"/>
      <c r="K5" s="4"/>
      <c r="L5" s="4"/>
      <c r="M5" s="4"/>
      <c r="P5" s="4" t="s">
        <v>110</v>
      </c>
      <c r="Q5" s="4"/>
    </row>
    <row r="6" spans="1:18" ht="15" x14ac:dyDescent="0.25">
      <c r="A6" s="404" t="s">
        <v>58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5"/>
      <c r="P6" s="405"/>
      <c r="Q6" s="405"/>
      <c r="R6" s="405"/>
    </row>
    <row r="7" spans="1:18" ht="15" x14ac:dyDescent="0.2">
      <c r="A7" s="406" t="s">
        <v>111</v>
      </c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8"/>
      <c r="P7" s="408"/>
      <c r="Q7" s="408"/>
      <c r="R7" s="408"/>
    </row>
    <row r="8" spans="1:18" ht="15" x14ac:dyDescent="0.2">
      <c r="A8" s="407" t="s">
        <v>107</v>
      </c>
      <c r="B8" s="407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</row>
    <row r="9" spans="1:18" ht="21.75" customHeight="1" x14ac:dyDescent="0.2">
      <c r="A9" s="409" t="s">
        <v>14</v>
      </c>
      <c r="B9" s="409"/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</row>
    <row r="10" spans="1:18" ht="15" x14ac:dyDescent="0.2">
      <c r="A10" s="63"/>
      <c r="B10" s="63"/>
      <c r="C10" s="63"/>
      <c r="D10" s="63"/>
      <c r="E10" s="63"/>
      <c r="F10" s="63"/>
      <c r="G10" s="63"/>
      <c r="I10" s="4"/>
      <c r="J10" s="4"/>
      <c r="K10" s="11"/>
      <c r="L10" s="11"/>
      <c r="M10" s="11"/>
      <c r="N10" s="4"/>
    </row>
    <row r="11" spans="1:18" x14ac:dyDescent="0.2">
      <c r="A11" s="9" t="s">
        <v>92</v>
      </c>
      <c r="B11" s="9"/>
      <c r="C11" s="9"/>
      <c r="D11" s="9"/>
      <c r="E11" s="9"/>
      <c r="F11" s="64"/>
      <c r="G11" s="64"/>
      <c r="H11" s="65"/>
      <c r="I11" s="65"/>
      <c r="J11" s="65"/>
      <c r="K11" s="66"/>
      <c r="L11" s="67"/>
      <c r="M11" s="67"/>
      <c r="O11" s="4"/>
      <c r="P11" s="4"/>
      <c r="Q11" s="4"/>
    </row>
    <row r="12" spans="1:18" x14ac:dyDescent="0.2">
      <c r="A12" s="9" t="s">
        <v>59</v>
      </c>
      <c r="B12" s="9"/>
      <c r="C12" s="9"/>
      <c r="D12" s="9"/>
      <c r="E12" s="9"/>
      <c r="F12" s="68"/>
      <c r="G12" s="68"/>
      <c r="H12" s="69"/>
      <c r="I12" s="69"/>
      <c r="J12" s="69"/>
      <c r="K12" s="70"/>
      <c r="L12" s="71"/>
      <c r="M12" s="71"/>
      <c r="O12" s="4"/>
      <c r="P12" s="4"/>
      <c r="Q12" s="4"/>
    </row>
    <row r="13" spans="1:18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11"/>
      <c r="L13" s="11"/>
      <c r="M13" s="11"/>
      <c r="N13" s="11"/>
      <c r="O13" s="4"/>
      <c r="P13" s="4"/>
      <c r="Q13" s="4"/>
    </row>
    <row r="14" spans="1:18" x14ac:dyDescent="0.2">
      <c r="A14" s="9"/>
      <c r="B14" s="9"/>
      <c r="H14" s="9"/>
      <c r="I14" s="9"/>
      <c r="J14" s="9"/>
      <c r="K14" s="11"/>
      <c r="L14" s="11"/>
      <c r="M14" s="11"/>
      <c r="N14" s="11"/>
      <c r="Q14" s="62"/>
      <c r="R14" s="72" t="s">
        <v>60</v>
      </c>
    </row>
    <row r="15" spans="1:18" ht="19.5" customHeight="1" x14ac:dyDescent="0.2">
      <c r="A15" s="294" t="s">
        <v>72</v>
      </c>
      <c r="B15" s="294" t="s">
        <v>73</v>
      </c>
      <c r="C15" s="411" t="s">
        <v>35</v>
      </c>
      <c r="D15" s="412"/>
      <c r="E15" s="412"/>
      <c r="F15" s="413"/>
      <c r="G15" s="414" t="s">
        <v>3</v>
      </c>
      <c r="H15" s="417"/>
      <c r="I15" s="417"/>
      <c r="J15" s="417"/>
      <c r="K15" s="417"/>
      <c r="L15" s="416"/>
      <c r="M15" s="414" t="s">
        <v>90</v>
      </c>
      <c r="N15" s="417"/>
      <c r="O15" s="417"/>
      <c r="P15" s="417"/>
      <c r="Q15" s="417"/>
      <c r="R15" s="416"/>
    </row>
    <row r="16" spans="1:18" ht="116.25" customHeight="1" x14ac:dyDescent="0.2">
      <c r="A16" s="410"/>
      <c r="B16" s="410"/>
      <c r="C16" s="18" t="s">
        <v>74</v>
      </c>
      <c r="D16" s="18" t="s">
        <v>37</v>
      </c>
      <c r="E16" s="18" t="s">
        <v>75</v>
      </c>
      <c r="F16" s="18" t="s">
        <v>63</v>
      </c>
      <c r="G16" s="73" t="s">
        <v>76</v>
      </c>
      <c r="H16" s="73" t="s">
        <v>77</v>
      </c>
      <c r="I16" s="18" t="s">
        <v>78</v>
      </c>
      <c r="J16" s="18" t="s">
        <v>79</v>
      </c>
      <c r="K16" s="18" t="s">
        <v>80</v>
      </c>
      <c r="L16" s="18" t="s">
        <v>81</v>
      </c>
      <c r="M16" s="73" t="s">
        <v>82</v>
      </c>
      <c r="N16" s="73" t="s">
        <v>83</v>
      </c>
      <c r="O16" s="18" t="s">
        <v>78</v>
      </c>
      <c r="P16" s="18" t="s">
        <v>79</v>
      </c>
      <c r="Q16" s="18" t="s">
        <v>80</v>
      </c>
      <c r="R16" s="18" t="s">
        <v>84</v>
      </c>
    </row>
    <row r="17" spans="1:18" x14ac:dyDescent="0.2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  <c r="H17" s="74">
        <v>8</v>
      </c>
      <c r="I17" s="74">
        <v>9</v>
      </c>
      <c r="J17" s="74">
        <v>10</v>
      </c>
      <c r="K17" s="74">
        <v>11</v>
      </c>
      <c r="L17" s="76" t="s">
        <v>85</v>
      </c>
      <c r="M17" s="74">
        <v>13</v>
      </c>
      <c r="N17" s="74">
        <v>14</v>
      </c>
      <c r="O17" s="74">
        <v>15</v>
      </c>
      <c r="P17" s="74">
        <v>16</v>
      </c>
      <c r="Q17" s="74">
        <v>17</v>
      </c>
      <c r="R17" s="76" t="s">
        <v>86</v>
      </c>
    </row>
    <row r="18" spans="1:18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spans="1:18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</row>
    <row r="20" spans="1:18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</row>
    <row r="21" spans="1:18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</row>
    <row r="25" spans="1:18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</row>
    <row r="26" spans="1:18" ht="15" x14ac:dyDescent="0.25">
      <c r="A26" s="75" t="s">
        <v>71</v>
      </c>
      <c r="B26" s="75"/>
      <c r="C26" s="75"/>
      <c r="D26" s="75"/>
      <c r="E26" s="75"/>
      <c r="F26" s="75"/>
      <c r="G26" s="7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9" spans="1:18" s="10" customFormat="1" x14ac:dyDescent="0.2">
      <c r="A29" s="299" t="s">
        <v>15</v>
      </c>
      <c r="B29" s="299"/>
      <c r="C29" s="23"/>
      <c r="D29" s="23"/>
      <c r="F29" s="287"/>
      <c r="G29" s="287"/>
      <c r="H29" s="287"/>
    </row>
    <row r="30" spans="1:18" s="10" customFormat="1" ht="35.25" customHeight="1" x14ac:dyDescent="0.2">
      <c r="A30" s="290" t="s">
        <v>104</v>
      </c>
      <c r="B30" s="290"/>
      <c r="C30" s="288" t="s">
        <v>18</v>
      </c>
      <c r="D30" s="288"/>
      <c r="E30" s="77"/>
      <c r="F30" s="286" t="s">
        <v>100</v>
      </c>
      <c r="G30" s="286"/>
      <c r="H30" s="286"/>
    </row>
    <row r="31" spans="1:18" s="10" customFormat="1" x14ac:dyDescent="0.2">
      <c r="C31" s="77"/>
      <c r="D31" s="78"/>
      <c r="E31" s="77"/>
      <c r="F31" s="77"/>
      <c r="G31" s="79"/>
      <c r="H31" s="79"/>
    </row>
    <row r="32" spans="1:18" s="10" customFormat="1" x14ac:dyDescent="0.2">
      <c r="A32" s="291" t="s">
        <v>16</v>
      </c>
      <c r="B32" s="291"/>
      <c r="C32" s="287"/>
      <c r="D32" s="287"/>
      <c r="F32" s="287"/>
      <c r="G32" s="287"/>
      <c r="H32" s="287"/>
    </row>
    <row r="33" spans="1:8" s="10" customFormat="1" x14ac:dyDescent="0.2">
      <c r="C33" s="288" t="s">
        <v>18</v>
      </c>
      <c r="D33" s="288"/>
      <c r="E33" s="77"/>
      <c r="F33" s="286" t="s">
        <v>100</v>
      </c>
      <c r="G33" s="286"/>
      <c r="H33" s="286"/>
    </row>
    <row r="34" spans="1:8" s="10" customFormat="1" x14ac:dyDescent="0.2">
      <c r="A34" s="289" t="s">
        <v>17</v>
      </c>
      <c r="B34" s="289"/>
      <c r="D34" s="22"/>
      <c r="G34" s="27"/>
      <c r="H34" s="27"/>
    </row>
  </sheetData>
  <mergeCells count="20">
    <mergeCell ref="F32:H32"/>
    <mergeCell ref="F30:H30"/>
    <mergeCell ref="C33:D33"/>
    <mergeCell ref="F33:H33"/>
    <mergeCell ref="A34:B34"/>
    <mergeCell ref="A30:B30"/>
    <mergeCell ref="C30:D30"/>
    <mergeCell ref="A32:B32"/>
    <mergeCell ref="C32:D32"/>
    <mergeCell ref="A6:R6"/>
    <mergeCell ref="A7:R7"/>
    <mergeCell ref="A8:R8"/>
    <mergeCell ref="A29:B29"/>
    <mergeCell ref="F29:H29"/>
    <mergeCell ref="A9:R9"/>
    <mergeCell ref="A15:A16"/>
    <mergeCell ref="B15:B16"/>
    <mergeCell ref="C15:F15"/>
    <mergeCell ref="G15:L15"/>
    <mergeCell ref="M15:R15"/>
  </mergeCells>
  <phoneticPr fontId="2" type="noConversion"/>
  <pageMargins left="0.64" right="0.24" top="0.31" bottom="0.25" header="0.17" footer="0.17"/>
  <pageSetup paperSize="9" scale="6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view="pageBreakPreview" zoomScale="75" zoomScaleNormal="100" workbookViewId="0">
      <selection activeCell="Q17" sqref="Q17"/>
    </sheetView>
  </sheetViews>
  <sheetFormatPr defaultRowHeight="12.75" x14ac:dyDescent="0.2"/>
  <cols>
    <col min="1" max="1" width="14.85546875" customWidth="1"/>
    <col min="2" max="2" width="7.28515625" customWidth="1"/>
    <col min="3" max="3" width="8.28515625" customWidth="1"/>
    <col min="4" max="4" width="6.7109375" customWidth="1"/>
    <col min="5" max="5" width="6.85546875" customWidth="1"/>
    <col min="6" max="6" width="11.42578125" customWidth="1"/>
    <col min="8" max="8" width="7.7109375" customWidth="1"/>
    <col min="9" max="9" width="8.28515625" customWidth="1"/>
    <col min="10" max="10" width="14.5703125" customWidth="1"/>
  </cols>
  <sheetData>
    <row r="1" spans="1:11" x14ac:dyDescent="0.2">
      <c r="E1" s="405" t="s">
        <v>57</v>
      </c>
      <c r="F1" s="405"/>
      <c r="G1" s="405"/>
      <c r="H1" s="405"/>
      <c r="I1" s="405"/>
      <c r="J1" s="405"/>
      <c r="K1" s="3"/>
    </row>
    <row r="2" spans="1:11" x14ac:dyDescent="0.2">
      <c r="E2" s="405" t="s">
        <v>105</v>
      </c>
      <c r="F2" s="405"/>
      <c r="G2" s="405"/>
      <c r="H2" s="405"/>
      <c r="I2" s="405"/>
      <c r="J2" s="405"/>
      <c r="K2" s="3"/>
    </row>
    <row r="3" spans="1:11" x14ac:dyDescent="0.2">
      <c r="E3" s="405" t="s">
        <v>106</v>
      </c>
      <c r="F3" s="405"/>
      <c r="G3" s="405"/>
      <c r="H3" s="405"/>
      <c r="I3" s="405"/>
      <c r="J3" s="405"/>
      <c r="K3" s="3"/>
    </row>
    <row r="4" spans="1:11" x14ac:dyDescent="0.2">
      <c r="E4" s="405" t="s">
        <v>13</v>
      </c>
      <c r="F4" s="405"/>
      <c r="G4" s="405"/>
      <c r="H4" s="405"/>
      <c r="I4" s="405"/>
      <c r="J4" s="405"/>
      <c r="K4" s="3"/>
    </row>
    <row r="5" spans="1:11" x14ac:dyDescent="0.2">
      <c r="E5" s="405" t="s">
        <v>47</v>
      </c>
      <c r="F5" s="405"/>
      <c r="G5" s="405"/>
      <c r="H5" s="405"/>
      <c r="I5" s="405"/>
      <c r="J5" s="405"/>
      <c r="K5" s="3"/>
    </row>
    <row r="7" spans="1:11" x14ac:dyDescent="0.2">
      <c r="A7" s="37"/>
      <c r="B7" s="37"/>
      <c r="C7" s="37"/>
      <c r="D7" s="37"/>
      <c r="E7" s="38"/>
      <c r="F7" s="38"/>
      <c r="G7" s="20"/>
      <c r="H7" s="20"/>
      <c r="I7" s="20"/>
      <c r="J7" s="20"/>
      <c r="K7" s="20"/>
    </row>
    <row r="8" spans="1:11" ht="35.25" customHeight="1" x14ac:dyDescent="0.2">
      <c r="A8" s="434" t="s">
        <v>99</v>
      </c>
      <c r="B8" s="434"/>
      <c r="C8" s="434"/>
      <c r="D8" s="434"/>
      <c r="E8" s="434"/>
      <c r="F8" s="434"/>
      <c r="G8" s="434"/>
      <c r="H8" s="434"/>
      <c r="I8" s="434"/>
      <c r="J8" s="40"/>
      <c r="K8" s="40"/>
    </row>
    <row r="9" spans="1:11" x14ac:dyDescent="0.2">
      <c r="A9" s="39"/>
      <c r="B9" s="435"/>
      <c r="C9" s="435"/>
      <c r="D9" s="435"/>
      <c r="E9" s="435"/>
      <c r="F9" s="435"/>
      <c r="G9" s="435"/>
      <c r="H9" s="39"/>
      <c r="I9" s="41"/>
      <c r="J9" s="41"/>
      <c r="K9" s="39"/>
    </row>
    <row r="10" spans="1:11" x14ac:dyDescent="0.2">
      <c r="A10" s="405" t="s">
        <v>14</v>
      </c>
      <c r="B10" s="405"/>
      <c r="C10" s="405"/>
      <c r="D10" s="405"/>
      <c r="E10" s="405"/>
      <c r="F10" s="405"/>
      <c r="G10" s="405"/>
      <c r="H10" s="405"/>
      <c r="I10" s="405"/>
      <c r="J10" s="3"/>
      <c r="K10" s="3"/>
    </row>
    <row r="11" spans="1:11" x14ac:dyDescent="0.2">
      <c r="E11" s="3"/>
      <c r="F11" s="3"/>
      <c r="G11" s="3"/>
      <c r="H11" s="3"/>
      <c r="I11" s="3"/>
      <c r="J11" s="3"/>
      <c r="K11" s="3"/>
    </row>
    <row r="12" spans="1:11" x14ac:dyDescent="0.2">
      <c r="A12" s="42" t="s">
        <v>93</v>
      </c>
      <c r="B12" s="42"/>
      <c r="C12" s="42"/>
      <c r="D12" s="42"/>
      <c r="E12" s="42"/>
      <c r="F12" s="426"/>
      <c r="G12" s="426"/>
      <c r="H12" s="426"/>
      <c r="I12" s="426"/>
      <c r="J12" s="3"/>
      <c r="K12" s="3"/>
    </row>
    <row r="13" spans="1:11" x14ac:dyDescent="0.2">
      <c r="A13" s="427" t="s">
        <v>48</v>
      </c>
      <c r="B13" s="427"/>
      <c r="C13" s="427"/>
      <c r="D13" s="427"/>
      <c r="E13" s="42"/>
      <c r="F13" s="428"/>
      <c r="G13" s="428"/>
      <c r="H13" s="428"/>
      <c r="I13" s="428"/>
      <c r="J13" s="3"/>
      <c r="K13" s="3"/>
    </row>
    <row r="14" spans="1:11" x14ac:dyDescent="0.2">
      <c r="A14" s="43"/>
      <c r="B14" s="43"/>
      <c r="C14" s="43"/>
      <c r="D14" s="43"/>
      <c r="E14" s="42"/>
      <c r="F14" s="3"/>
      <c r="G14" s="3"/>
      <c r="H14" s="3"/>
      <c r="I14" s="3"/>
      <c r="J14" s="3"/>
      <c r="K14" s="3"/>
    </row>
    <row r="15" spans="1:11" x14ac:dyDescent="0.2">
      <c r="A15" s="37"/>
      <c r="B15" s="44"/>
      <c r="C15" s="44"/>
      <c r="D15" s="44"/>
      <c r="E15" s="20"/>
      <c r="F15" s="20"/>
      <c r="G15" s="20"/>
      <c r="H15" s="20"/>
      <c r="I15" s="20"/>
      <c r="J15" s="20"/>
      <c r="K15" s="20"/>
    </row>
    <row r="16" spans="1:11" ht="25.5" customHeight="1" x14ac:dyDescent="0.2">
      <c r="A16" s="430" t="s">
        <v>49</v>
      </c>
      <c r="B16" s="431" t="s">
        <v>35</v>
      </c>
      <c r="C16" s="432"/>
      <c r="D16" s="433"/>
      <c r="E16" s="45"/>
      <c r="F16" s="430" t="s">
        <v>50</v>
      </c>
      <c r="G16" s="430"/>
      <c r="H16" s="430"/>
      <c r="I16" s="430"/>
      <c r="J16" s="410" t="s">
        <v>51</v>
      </c>
    </row>
    <row r="17" spans="1:11" ht="12.75" customHeight="1" x14ac:dyDescent="0.2">
      <c r="A17" s="430"/>
      <c r="B17" s="418" t="s">
        <v>36</v>
      </c>
      <c r="C17" s="418" t="s">
        <v>37</v>
      </c>
      <c r="D17" s="418" t="s">
        <v>38</v>
      </c>
      <c r="E17" s="418" t="s">
        <v>52</v>
      </c>
      <c r="F17" s="418" t="s">
        <v>103</v>
      </c>
      <c r="G17" s="418" t="s">
        <v>4</v>
      </c>
      <c r="H17" s="420" t="s">
        <v>55</v>
      </c>
      <c r="I17" s="420"/>
      <c r="J17" s="429"/>
    </row>
    <row r="18" spans="1:11" ht="59.25" customHeight="1" x14ac:dyDescent="0.2">
      <c r="A18" s="430"/>
      <c r="B18" s="419"/>
      <c r="C18" s="419"/>
      <c r="D18" s="419"/>
      <c r="E18" s="419"/>
      <c r="F18" s="419"/>
      <c r="G18" s="419"/>
      <c r="H18" s="60" t="s">
        <v>6</v>
      </c>
      <c r="I18" s="59" t="s">
        <v>54</v>
      </c>
      <c r="J18" s="429"/>
    </row>
    <row r="19" spans="1:11" x14ac:dyDescent="0.2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 t="s">
        <v>53</v>
      </c>
      <c r="I19" s="61" t="s">
        <v>56</v>
      </c>
      <c r="J19" s="1">
        <v>10</v>
      </c>
      <c r="K19" s="2"/>
    </row>
    <row r="20" spans="1:11" s="46" customFormat="1" x14ac:dyDescent="0.2">
      <c r="A20" s="421" t="s">
        <v>94</v>
      </c>
      <c r="B20" s="422"/>
      <c r="C20" s="422"/>
      <c r="D20" s="422"/>
      <c r="E20" s="422"/>
      <c r="F20" s="422"/>
      <c r="G20" s="422"/>
      <c r="H20" s="422"/>
      <c r="I20" s="422"/>
      <c r="J20" s="423"/>
    </row>
    <row r="21" spans="1:11" x14ac:dyDescent="0.2">
      <c r="A21" s="1"/>
      <c r="B21" s="1"/>
      <c r="C21" s="1"/>
      <c r="D21" s="1"/>
      <c r="E21" s="1"/>
      <c r="F21" s="47"/>
      <c r="G21" s="48"/>
      <c r="H21" s="48"/>
      <c r="I21" s="49"/>
      <c r="J21" s="49"/>
    </row>
    <row r="22" spans="1:11" x14ac:dyDescent="0.2">
      <c r="A22" s="1"/>
      <c r="B22" s="1"/>
      <c r="C22" s="1"/>
      <c r="D22" s="1"/>
      <c r="E22" s="1"/>
      <c r="F22" s="47"/>
      <c r="G22" s="48"/>
      <c r="H22" s="48"/>
      <c r="I22" s="49"/>
      <c r="J22" s="49"/>
    </row>
    <row r="23" spans="1:11" x14ac:dyDescent="0.2">
      <c r="A23" s="1"/>
      <c r="B23" s="1"/>
      <c r="C23" s="1"/>
      <c r="D23" s="1"/>
      <c r="E23" s="1"/>
      <c r="F23" s="47"/>
      <c r="G23" s="48"/>
      <c r="H23" s="48"/>
      <c r="I23" s="49"/>
      <c r="J23" s="49"/>
    </row>
    <row r="24" spans="1:11" x14ac:dyDescent="0.2">
      <c r="A24" s="1"/>
      <c r="B24" s="1"/>
      <c r="C24" s="1"/>
      <c r="D24" s="1"/>
      <c r="E24" s="1"/>
      <c r="F24" s="47"/>
      <c r="G24" s="48"/>
      <c r="H24" s="48"/>
      <c r="I24" s="49"/>
      <c r="J24" s="49"/>
    </row>
    <row r="25" spans="1:11" x14ac:dyDescent="0.2">
      <c r="A25" s="1"/>
      <c r="B25" s="1"/>
      <c r="C25" s="1"/>
      <c r="D25" s="1"/>
      <c r="E25" s="1"/>
      <c r="F25" s="47"/>
      <c r="G25" s="48"/>
      <c r="H25" s="48"/>
      <c r="I25" s="49"/>
      <c r="J25" s="49"/>
    </row>
    <row r="26" spans="1:11" x14ac:dyDescent="0.2">
      <c r="A26" s="1"/>
      <c r="B26" s="1"/>
      <c r="C26" s="1"/>
      <c r="D26" s="1"/>
      <c r="E26" s="1"/>
      <c r="F26" s="47"/>
      <c r="G26" s="48"/>
      <c r="H26" s="48"/>
      <c r="I26" s="49"/>
      <c r="J26" s="49"/>
    </row>
    <row r="27" spans="1:11" x14ac:dyDescent="0.2">
      <c r="A27" s="1"/>
      <c r="B27" s="1"/>
      <c r="C27" s="1"/>
      <c r="D27" s="1"/>
      <c r="E27" s="1"/>
      <c r="F27" s="47"/>
      <c r="G27" s="48"/>
      <c r="H27" s="48"/>
      <c r="I27" s="49"/>
      <c r="J27" s="49"/>
    </row>
    <row r="28" spans="1:11" x14ac:dyDescent="0.2">
      <c r="A28" s="1"/>
      <c r="B28" s="1"/>
      <c r="C28" s="1"/>
      <c r="D28" s="1"/>
      <c r="E28" s="1"/>
      <c r="F28" s="47"/>
      <c r="G28" s="48"/>
      <c r="H28" s="48"/>
      <c r="I28" s="49"/>
      <c r="J28" s="49"/>
    </row>
    <row r="29" spans="1:11" x14ac:dyDescent="0.2">
      <c r="A29" s="1"/>
      <c r="B29" s="1"/>
      <c r="C29" s="1"/>
      <c r="D29" s="1"/>
      <c r="E29" s="1"/>
      <c r="F29" s="47"/>
      <c r="G29" s="48"/>
      <c r="H29" s="48"/>
      <c r="I29" s="49"/>
      <c r="J29" s="49"/>
    </row>
    <row r="30" spans="1:11" x14ac:dyDescent="0.2">
      <c r="A30" s="1"/>
      <c r="B30" s="1"/>
      <c r="C30" s="1"/>
      <c r="D30" s="1"/>
      <c r="E30" s="1"/>
      <c r="F30" s="47"/>
      <c r="G30" s="48"/>
      <c r="H30" s="48"/>
      <c r="I30" s="49"/>
      <c r="J30" s="49"/>
    </row>
    <row r="31" spans="1:11" x14ac:dyDescent="0.2">
      <c r="A31" s="1"/>
      <c r="B31" s="1"/>
      <c r="C31" s="1"/>
      <c r="D31" s="1"/>
      <c r="E31" s="1"/>
      <c r="F31" s="47"/>
      <c r="G31" s="48"/>
      <c r="H31" s="48"/>
      <c r="I31" s="49"/>
      <c r="J31" s="49"/>
    </row>
    <row r="32" spans="1:11" s="55" customFormat="1" ht="56.25" x14ac:dyDescent="0.2">
      <c r="A32" s="50" t="s">
        <v>95</v>
      </c>
      <c r="B32" s="51"/>
      <c r="C32" s="51"/>
      <c r="D32" s="51"/>
      <c r="E32" s="51"/>
      <c r="F32" s="52"/>
      <c r="G32" s="53"/>
      <c r="H32" s="53"/>
      <c r="I32" s="54"/>
      <c r="J32" s="54"/>
    </row>
    <row r="33" spans="1:11" s="46" customFormat="1" x14ac:dyDescent="0.2">
      <c r="A33" s="421" t="s">
        <v>96</v>
      </c>
      <c r="B33" s="422"/>
      <c r="C33" s="422"/>
      <c r="D33" s="422"/>
      <c r="E33" s="422"/>
      <c r="F33" s="422"/>
      <c r="G33" s="422"/>
      <c r="H33" s="422"/>
      <c r="I33" s="422"/>
      <c r="J33" s="423"/>
    </row>
    <row r="34" spans="1:11" x14ac:dyDescent="0.2">
      <c r="A34" s="1"/>
      <c r="B34" s="1"/>
      <c r="C34" s="1"/>
      <c r="D34" s="1"/>
      <c r="E34" s="1"/>
      <c r="F34" s="47"/>
      <c r="G34" s="48"/>
      <c r="H34" s="48"/>
      <c r="I34" s="49"/>
      <c r="J34" s="49"/>
    </row>
    <row r="35" spans="1:11" x14ac:dyDescent="0.2">
      <c r="A35" s="1"/>
      <c r="B35" s="1"/>
      <c r="C35" s="1"/>
      <c r="D35" s="1"/>
      <c r="E35" s="1"/>
      <c r="F35" s="47"/>
      <c r="G35" s="48"/>
      <c r="H35" s="48"/>
      <c r="I35" s="49"/>
      <c r="J35" s="49"/>
    </row>
    <row r="36" spans="1:11" ht="56.25" x14ac:dyDescent="0.2">
      <c r="A36" s="50" t="s">
        <v>98</v>
      </c>
      <c r="B36" s="1"/>
      <c r="C36" s="1"/>
      <c r="D36" s="1"/>
      <c r="E36" s="1"/>
      <c r="F36" s="47"/>
      <c r="G36" s="48"/>
      <c r="H36" s="48"/>
      <c r="I36" s="49"/>
      <c r="J36" s="49"/>
    </row>
    <row r="37" spans="1:11" s="46" customFormat="1" x14ac:dyDescent="0.2">
      <c r="A37" s="56" t="s">
        <v>46</v>
      </c>
      <c r="B37" s="56"/>
      <c r="C37" s="56"/>
      <c r="D37" s="56"/>
      <c r="E37" s="57"/>
      <c r="F37" s="58"/>
      <c r="G37" s="58"/>
      <c r="H37" s="58"/>
      <c r="I37" s="56"/>
      <c r="J37" s="56"/>
    </row>
    <row r="38" spans="1:11" ht="27" customHeight="1" x14ac:dyDescent="0.2">
      <c r="A38" s="424" t="s">
        <v>97</v>
      </c>
      <c r="B38" s="424"/>
      <c r="C38" s="424"/>
      <c r="D38" s="424"/>
      <c r="E38" s="424"/>
      <c r="F38" s="424"/>
      <c r="G38" s="424"/>
      <c r="H38" s="424"/>
      <c r="I38" s="424"/>
      <c r="J38" s="424"/>
      <c r="K38" s="7"/>
    </row>
    <row r="39" spans="1:11" x14ac:dyDescent="0.2">
      <c r="A39" s="425"/>
      <c r="B39" s="425"/>
      <c r="C39" s="425"/>
      <c r="D39" s="425"/>
      <c r="E39" s="425"/>
      <c r="F39" s="425"/>
      <c r="G39" s="425"/>
      <c r="H39" s="425"/>
      <c r="I39" s="425"/>
      <c r="J39" s="425"/>
      <c r="K39" s="6"/>
    </row>
    <row r="40" spans="1:1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6"/>
    </row>
    <row r="41" spans="1:11" s="10" customFormat="1" ht="14.25" x14ac:dyDescent="0.2">
      <c r="A41" s="299" t="s">
        <v>15</v>
      </c>
      <c r="B41" s="299"/>
      <c r="C41" s="23"/>
      <c r="D41" s="23"/>
      <c r="F41" s="287"/>
      <c r="G41" s="287"/>
      <c r="H41" s="287"/>
    </row>
    <row r="42" spans="1:11" s="10" customFormat="1" ht="35.25" customHeight="1" x14ac:dyDescent="0.2">
      <c r="A42" s="290" t="s">
        <v>104</v>
      </c>
      <c r="B42" s="290"/>
      <c r="C42" s="288" t="s">
        <v>18</v>
      </c>
      <c r="D42" s="288"/>
      <c r="E42" s="77"/>
      <c r="F42" s="286" t="s">
        <v>100</v>
      </c>
      <c r="G42" s="286"/>
      <c r="H42" s="286"/>
    </row>
    <row r="43" spans="1:11" s="10" customFormat="1" ht="14.25" x14ac:dyDescent="0.2">
      <c r="C43" s="77"/>
      <c r="D43" s="78"/>
      <c r="E43" s="77"/>
      <c r="F43" s="77"/>
      <c r="G43" s="79"/>
      <c r="H43" s="79"/>
    </row>
    <row r="44" spans="1:11" s="10" customFormat="1" ht="14.25" x14ac:dyDescent="0.2">
      <c r="A44" s="291" t="s">
        <v>16</v>
      </c>
      <c r="B44" s="291"/>
      <c r="C44" s="287"/>
      <c r="D44" s="287"/>
      <c r="F44" s="287"/>
      <c r="G44" s="287"/>
      <c r="H44" s="287"/>
    </row>
    <row r="45" spans="1:11" s="10" customFormat="1" ht="14.25" x14ac:dyDescent="0.2">
      <c r="C45" s="288" t="s">
        <v>18</v>
      </c>
      <c r="D45" s="288"/>
      <c r="E45" s="77"/>
      <c r="F45" s="286" t="s">
        <v>100</v>
      </c>
      <c r="G45" s="286"/>
      <c r="H45" s="286"/>
    </row>
    <row r="46" spans="1:11" s="10" customFormat="1" ht="14.25" x14ac:dyDescent="0.2">
      <c r="A46" s="289" t="s">
        <v>17</v>
      </c>
      <c r="B46" s="289"/>
      <c r="D46" s="22"/>
      <c r="G46" s="27"/>
      <c r="H46" s="27"/>
    </row>
    <row r="47" spans="1:11" s="5" customFormat="1" ht="14.25" x14ac:dyDescent="0.2"/>
  </sheetData>
  <mergeCells count="36">
    <mergeCell ref="A8:I8"/>
    <mergeCell ref="B9:G9"/>
    <mergeCell ref="E1:J1"/>
    <mergeCell ref="E2:J2"/>
    <mergeCell ref="E3:J3"/>
    <mergeCell ref="E4:J4"/>
    <mergeCell ref="E5:J5"/>
    <mergeCell ref="A10:I10"/>
    <mergeCell ref="F12:I12"/>
    <mergeCell ref="A13:D13"/>
    <mergeCell ref="F13:I13"/>
    <mergeCell ref="J16:J18"/>
    <mergeCell ref="B17:B18"/>
    <mergeCell ref="C17:C18"/>
    <mergeCell ref="D17:D18"/>
    <mergeCell ref="E17:E18"/>
    <mergeCell ref="F17:F18"/>
    <mergeCell ref="A16:A18"/>
    <mergeCell ref="B16:D16"/>
    <mergeCell ref="F16:I16"/>
    <mergeCell ref="A46:B46"/>
    <mergeCell ref="G17:G18"/>
    <mergeCell ref="H17:I17"/>
    <mergeCell ref="C42:D42"/>
    <mergeCell ref="C45:D45"/>
    <mergeCell ref="A44:B44"/>
    <mergeCell ref="A20:J20"/>
    <mergeCell ref="A33:J33"/>
    <mergeCell ref="A38:J39"/>
    <mergeCell ref="A41:B41"/>
    <mergeCell ref="F41:H41"/>
    <mergeCell ref="A42:B42"/>
    <mergeCell ref="F42:H42"/>
    <mergeCell ref="C44:D44"/>
    <mergeCell ref="F44:H44"/>
    <mergeCell ref="F45:H45"/>
  </mergeCells>
  <phoneticPr fontId="2" type="noConversion"/>
  <pageMargins left="0.75" right="0.24" top="1" bottom="1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view="pageBreakPreview" zoomScale="90" zoomScaleNormal="100" zoomScaleSheetLayoutView="90" workbookViewId="0">
      <selection activeCell="F56" sqref="F56:H56"/>
    </sheetView>
  </sheetViews>
  <sheetFormatPr defaultColWidth="9.140625" defaultRowHeight="12.75" x14ac:dyDescent="0.2"/>
  <cols>
    <col min="1" max="3" width="9.140625" style="80"/>
    <col min="4" max="4" width="20.28515625" style="80" customWidth="1"/>
    <col min="5" max="5" width="15.7109375" style="80" bestFit="1" customWidth="1"/>
    <col min="6" max="6" width="14.7109375" style="80" customWidth="1"/>
    <col min="7" max="8" width="11.7109375" style="80" customWidth="1"/>
    <col min="9" max="10" width="13.7109375" style="80" customWidth="1"/>
    <col min="11" max="12" width="11.7109375" style="80" customWidth="1"/>
    <col min="13" max="13" width="14.7109375" style="80" customWidth="1"/>
    <col min="14" max="16384" width="9.140625" style="80"/>
  </cols>
  <sheetData>
    <row r="1" spans="1:13" ht="26.25" customHeight="1" x14ac:dyDescent="0.25">
      <c r="A1" s="91"/>
      <c r="B1" s="91"/>
      <c r="C1" s="91"/>
      <c r="D1" s="91"/>
      <c r="E1" s="92"/>
      <c r="F1" s="92"/>
      <c r="G1" s="92"/>
      <c r="H1" s="92"/>
      <c r="I1" s="92"/>
      <c r="J1" s="92"/>
      <c r="K1" s="467" t="s">
        <v>224</v>
      </c>
      <c r="L1" s="400"/>
      <c r="M1" s="400"/>
    </row>
    <row r="2" spans="1:13" ht="36.75" customHeight="1" x14ac:dyDescent="0.25">
      <c r="A2" s="91"/>
      <c r="B2" s="91"/>
      <c r="C2" s="91"/>
      <c r="D2" s="91"/>
      <c r="E2" s="92"/>
      <c r="F2" s="92"/>
      <c r="G2" s="92"/>
      <c r="H2" s="92"/>
      <c r="I2" s="92"/>
      <c r="J2" s="92"/>
      <c r="K2" s="399"/>
      <c r="L2" s="399"/>
      <c r="M2" s="399"/>
    </row>
    <row r="3" spans="1:13" ht="15.75" x14ac:dyDescent="0.25">
      <c r="A3" s="346"/>
      <c r="B3" s="346"/>
      <c r="C3" s="346"/>
      <c r="D3" s="346"/>
      <c r="E3" s="346"/>
      <c r="F3" s="346"/>
      <c r="G3" s="346"/>
      <c r="H3" s="346"/>
      <c r="I3" s="135"/>
      <c r="J3" s="135"/>
      <c r="K3" s="135"/>
      <c r="L3" s="163"/>
      <c r="M3" s="163"/>
    </row>
    <row r="4" spans="1:13" ht="15.75" x14ac:dyDescent="0.25">
      <c r="A4" s="342" t="s">
        <v>217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3" ht="15.75" x14ac:dyDescent="0.25">
      <c r="A5" s="91"/>
      <c r="B5" s="91"/>
      <c r="C5" s="91"/>
      <c r="D5" s="91"/>
      <c r="E5" s="92"/>
      <c r="F5" s="92"/>
      <c r="G5" s="92"/>
      <c r="H5" s="92"/>
      <c r="I5" s="92"/>
      <c r="J5" s="92"/>
      <c r="K5" s="92"/>
      <c r="L5" s="91"/>
      <c r="M5" s="91"/>
    </row>
    <row r="6" spans="1:13" ht="15.75" x14ac:dyDescent="0.25">
      <c r="A6" s="354" t="s">
        <v>133</v>
      </c>
      <c r="B6" s="354"/>
      <c r="C6" s="354"/>
      <c r="D6" s="354"/>
      <c r="E6" s="112"/>
      <c r="F6" s="110"/>
      <c r="G6" s="110"/>
      <c r="H6" s="110"/>
      <c r="I6" s="110"/>
      <c r="J6" s="110"/>
      <c r="K6" s="110"/>
      <c r="L6" s="105"/>
      <c r="M6" s="105"/>
    </row>
    <row r="7" spans="1:13" ht="15.75" x14ac:dyDescent="0.25">
      <c r="A7" s="91"/>
      <c r="B7" s="91"/>
      <c r="C7" s="91"/>
      <c r="D7" s="91"/>
      <c r="E7" s="91"/>
      <c r="F7" s="106"/>
      <c r="G7" s="391"/>
      <c r="H7" s="391"/>
      <c r="I7" s="143"/>
      <c r="J7" s="143"/>
      <c r="K7" s="143"/>
      <c r="L7" s="91"/>
      <c r="M7" s="142"/>
    </row>
    <row r="8" spans="1:13" ht="15.75" x14ac:dyDescent="0.2">
      <c r="A8" s="446" t="s">
        <v>140</v>
      </c>
      <c r="B8" s="447"/>
      <c r="C8" s="447"/>
      <c r="D8" s="448"/>
      <c r="E8" s="355" t="s">
        <v>249</v>
      </c>
      <c r="F8" s="454" t="s">
        <v>250</v>
      </c>
      <c r="G8" s="363" t="s">
        <v>149</v>
      </c>
      <c r="H8" s="365"/>
      <c r="I8" s="368" t="s">
        <v>172</v>
      </c>
      <c r="J8" s="369"/>
      <c r="K8" s="369"/>
      <c r="L8" s="369"/>
      <c r="M8" s="459"/>
    </row>
    <row r="9" spans="1:13" ht="15.75" x14ac:dyDescent="0.2">
      <c r="A9" s="449"/>
      <c r="B9" s="339"/>
      <c r="C9" s="339"/>
      <c r="D9" s="450"/>
      <c r="E9" s="453"/>
      <c r="F9" s="453"/>
      <c r="G9" s="356" t="s">
        <v>177</v>
      </c>
      <c r="H9" s="356" t="s">
        <v>251</v>
      </c>
      <c r="I9" s="454" t="s">
        <v>178</v>
      </c>
      <c r="J9" s="460"/>
      <c r="K9" s="460"/>
      <c r="L9" s="355" t="s">
        <v>253</v>
      </c>
      <c r="M9" s="367" t="s">
        <v>252</v>
      </c>
    </row>
    <row r="10" spans="1:13" ht="98.25" customHeight="1" x14ac:dyDescent="0.2">
      <c r="A10" s="451"/>
      <c r="B10" s="331"/>
      <c r="C10" s="331"/>
      <c r="D10" s="452"/>
      <c r="E10" s="356"/>
      <c r="F10" s="356"/>
      <c r="G10" s="367"/>
      <c r="H10" s="367"/>
      <c r="I10" s="113" t="s">
        <v>212</v>
      </c>
      <c r="J10" s="113" t="s">
        <v>213</v>
      </c>
      <c r="K10" s="114" t="s">
        <v>1</v>
      </c>
      <c r="L10" s="356"/>
      <c r="M10" s="367"/>
    </row>
    <row r="11" spans="1:13" ht="15.75" x14ac:dyDescent="0.2">
      <c r="A11" s="131"/>
      <c r="B11" s="133"/>
      <c r="C11" s="133">
        <v>1</v>
      </c>
      <c r="D11" s="134"/>
      <c r="E11" s="113">
        <v>2</v>
      </c>
      <c r="F11" s="113">
        <v>3</v>
      </c>
      <c r="G11" s="113">
        <v>4</v>
      </c>
      <c r="H11" s="113">
        <v>5</v>
      </c>
      <c r="I11" s="113">
        <v>6</v>
      </c>
      <c r="J11" s="113">
        <v>7</v>
      </c>
      <c r="K11" s="113" t="s">
        <v>179</v>
      </c>
      <c r="L11" s="139" t="s">
        <v>180</v>
      </c>
      <c r="M11" s="113" t="s">
        <v>181</v>
      </c>
    </row>
    <row r="12" spans="1:13" ht="15.75" x14ac:dyDescent="0.2">
      <c r="A12" s="443" t="s">
        <v>197</v>
      </c>
      <c r="B12" s="444"/>
      <c r="C12" s="444"/>
      <c r="D12" s="444"/>
      <c r="E12" s="444"/>
      <c r="F12" s="444"/>
      <c r="G12" s="444"/>
      <c r="H12" s="444"/>
      <c r="I12" s="444"/>
      <c r="J12" s="444"/>
      <c r="K12" s="444"/>
      <c r="L12" s="444"/>
      <c r="M12" s="445"/>
    </row>
    <row r="13" spans="1:13" ht="15.75" x14ac:dyDescent="0.25">
      <c r="A13" s="442" t="s">
        <v>22</v>
      </c>
      <c r="B13" s="442"/>
      <c r="C13" s="442"/>
      <c r="D13" s="442"/>
      <c r="E13" s="115" t="s">
        <v>182</v>
      </c>
      <c r="F13" s="167"/>
      <c r="G13" s="167"/>
      <c r="H13" s="168"/>
      <c r="I13" s="115"/>
      <c r="J13" s="115"/>
      <c r="K13" s="116"/>
      <c r="L13" s="93"/>
      <c r="M13" s="93"/>
    </row>
    <row r="14" spans="1:13" ht="15.75" x14ac:dyDescent="0.25">
      <c r="A14" s="173" t="s">
        <v>183</v>
      </c>
      <c r="B14" s="174"/>
      <c r="C14" s="174"/>
      <c r="D14" s="175"/>
      <c r="E14" s="115" t="s">
        <v>182</v>
      </c>
      <c r="F14" s="167"/>
      <c r="G14" s="167"/>
      <c r="H14" s="168"/>
      <c r="I14" s="115"/>
      <c r="J14" s="115"/>
      <c r="K14" s="116"/>
      <c r="L14" s="93"/>
      <c r="M14" s="93"/>
    </row>
    <row r="15" spans="1:13" ht="15.75" x14ac:dyDescent="0.25">
      <c r="A15" s="439" t="s">
        <v>23</v>
      </c>
      <c r="B15" s="440"/>
      <c r="C15" s="440"/>
      <c r="D15" s="441"/>
      <c r="E15" s="115"/>
      <c r="F15" s="116"/>
      <c r="G15" s="116"/>
      <c r="H15" s="115"/>
      <c r="I15" s="115"/>
      <c r="J15" s="115"/>
      <c r="K15" s="116"/>
      <c r="L15" s="93"/>
      <c r="M15" s="93"/>
    </row>
    <row r="16" spans="1:13" ht="15.75" x14ac:dyDescent="0.25">
      <c r="A16" s="173" t="s">
        <v>184</v>
      </c>
      <c r="B16" s="174"/>
      <c r="C16" s="174"/>
      <c r="D16" s="175"/>
      <c r="E16" s="115"/>
      <c r="F16" s="116"/>
      <c r="G16" s="116"/>
      <c r="H16" s="115"/>
      <c r="I16" s="115"/>
      <c r="J16" s="115"/>
      <c r="K16" s="116"/>
      <c r="L16" s="93"/>
      <c r="M16" s="93"/>
    </row>
    <row r="17" spans="1:13" ht="15.75" x14ac:dyDescent="0.25">
      <c r="A17" s="436" t="s">
        <v>185</v>
      </c>
      <c r="B17" s="437"/>
      <c r="C17" s="437"/>
      <c r="D17" s="438"/>
      <c r="E17" s="115" t="s">
        <v>182</v>
      </c>
      <c r="F17" s="115"/>
      <c r="G17" s="115"/>
      <c r="H17" s="115"/>
      <c r="I17" s="115"/>
      <c r="J17" s="115"/>
      <c r="K17" s="116"/>
      <c r="L17" s="93"/>
      <c r="M17" s="93"/>
    </row>
    <row r="18" spans="1:13" ht="15.75" x14ac:dyDescent="0.25">
      <c r="A18" s="439" t="s">
        <v>184</v>
      </c>
      <c r="B18" s="440"/>
      <c r="C18" s="440"/>
      <c r="D18" s="441"/>
      <c r="E18" s="115" t="s">
        <v>182</v>
      </c>
      <c r="F18" s="115"/>
      <c r="G18" s="115"/>
      <c r="H18" s="115"/>
      <c r="I18" s="115"/>
      <c r="J18" s="115"/>
      <c r="K18" s="116"/>
      <c r="L18" s="93"/>
      <c r="M18" s="93"/>
    </row>
    <row r="19" spans="1:13" ht="15.75" x14ac:dyDescent="0.25">
      <c r="A19" s="456" t="s">
        <v>29</v>
      </c>
      <c r="B19" s="457"/>
      <c r="C19" s="457"/>
      <c r="D19" s="458"/>
      <c r="E19" s="115"/>
      <c r="F19" s="116"/>
      <c r="G19" s="116"/>
      <c r="H19" s="115"/>
      <c r="I19" s="115"/>
      <c r="J19" s="115"/>
      <c r="K19" s="116"/>
      <c r="L19" s="93"/>
      <c r="M19" s="93"/>
    </row>
    <row r="20" spans="1:13" ht="15.75" x14ac:dyDescent="0.25">
      <c r="A20" s="436" t="s">
        <v>219</v>
      </c>
      <c r="B20" s="437"/>
      <c r="C20" s="437"/>
      <c r="D20" s="438"/>
      <c r="E20" s="115"/>
      <c r="F20" s="116"/>
      <c r="G20" s="116"/>
      <c r="H20" s="115"/>
      <c r="I20" s="115"/>
      <c r="J20" s="115"/>
      <c r="K20" s="116"/>
      <c r="L20" s="93"/>
      <c r="M20" s="93"/>
    </row>
    <row r="21" spans="1:13" ht="15.75" x14ac:dyDescent="0.25">
      <c r="A21" s="439" t="s">
        <v>186</v>
      </c>
      <c r="B21" s="440"/>
      <c r="C21" s="440"/>
      <c r="D21" s="441"/>
      <c r="E21" s="115"/>
      <c r="F21" s="116"/>
      <c r="G21" s="116"/>
      <c r="H21" s="115"/>
      <c r="I21" s="115"/>
      <c r="J21" s="115"/>
      <c r="K21" s="116"/>
      <c r="L21" s="93"/>
      <c r="M21" s="93"/>
    </row>
    <row r="22" spans="1:13" ht="34.5" customHeight="1" x14ac:dyDescent="0.25">
      <c r="A22" s="436" t="s">
        <v>187</v>
      </c>
      <c r="B22" s="437"/>
      <c r="C22" s="437"/>
      <c r="D22" s="438"/>
      <c r="E22" s="115"/>
      <c r="F22" s="115"/>
      <c r="G22" s="115"/>
      <c r="H22" s="115"/>
      <c r="I22" s="115"/>
      <c r="J22" s="115"/>
      <c r="K22" s="116"/>
      <c r="L22" s="93"/>
      <c r="M22" s="93"/>
    </row>
    <row r="23" spans="1:13" ht="66" customHeight="1" x14ac:dyDescent="0.25">
      <c r="A23" s="436" t="s">
        <v>228</v>
      </c>
      <c r="B23" s="437"/>
      <c r="C23" s="437"/>
      <c r="D23" s="438"/>
      <c r="E23" s="115"/>
      <c r="F23" s="115"/>
      <c r="G23" s="115"/>
      <c r="H23" s="115"/>
      <c r="I23" s="115"/>
      <c r="J23" s="115"/>
      <c r="K23" s="116"/>
      <c r="L23" s="93"/>
      <c r="M23" s="93"/>
    </row>
    <row r="24" spans="1:13" ht="48" customHeight="1" x14ac:dyDescent="0.25">
      <c r="A24" s="436" t="s">
        <v>229</v>
      </c>
      <c r="B24" s="437"/>
      <c r="C24" s="437"/>
      <c r="D24" s="438"/>
      <c r="E24" s="115"/>
      <c r="F24" s="115"/>
      <c r="G24" s="115"/>
      <c r="H24" s="115"/>
      <c r="I24" s="115"/>
      <c r="J24" s="115"/>
      <c r="K24" s="116"/>
      <c r="L24" s="93"/>
      <c r="M24" s="93"/>
    </row>
    <row r="25" spans="1:13" ht="63" customHeight="1" x14ac:dyDescent="0.25">
      <c r="A25" s="436" t="s">
        <v>188</v>
      </c>
      <c r="B25" s="437"/>
      <c r="C25" s="437"/>
      <c r="D25" s="438"/>
      <c r="E25" s="115"/>
      <c r="F25" s="115"/>
      <c r="G25" s="115"/>
      <c r="H25" s="115"/>
      <c r="I25" s="115"/>
      <c r="J25" s="115"/>
      <c r="K25" s="116"/>
      <c r="L25" s="93"/>
      <c r="M25" s="93"/>
    </row>
    <row r="26" spans="1:13" ht="19.5" hidden="1" customHeight="1" x14ac:dyDescent="0.2">
      <c r="A26" s="173"/>
      <c r="B26" s="174"/>
      <c r="C26" s="174">
        <v>1</v>
      </c>
      <c r="D26" s="175"/>
      <c r="E26" s="113">
        <v>2</v>
      </c>
      <c r="F26" s="113">
        <v>3</v>
      </c>
      <c r="G26" s="113">
        <v>4</v>
      </c>
      <c r="H26" s="113">
        <v>5</v>
      </c>
      <c r="I26" s="113">
        <v>6</v>
      </c>
      <c r="J26" s="113">
        <v>7</v>
      </c>
      <c r="K26" s="114" t="s">
        <v>179</v>
      </c>
      <c r="L26" s="139" t="s">
        <v>180</v>
      </c>
      <c r="M26" s="113" t="s">
        <v>181</v>
      </c>
    </row>
    <row r="27" spans="1:13" ht="94.5" customHeight="1" x14ac:dyDescent="0.25">
      <c r="A27" s="436" t="s">
        <v>207</v>
      </c>
      <c r="B27" s="437"/>
      <c r="C27" s="437"/>
      <c r="D27" s="438"/>
      <c r="E27" s="115"/>
      <c r="F27" s="115"/>
      <c r="G27" s="115"/>
      <c r="H27" s="115"/>
      <c r="I27" s="115"/>
      <c r="J27" s="115"/>
      <c r="K27" s="116"/>
      <c r="L27" s="93"/>
      <c r="M27" s="93"/>
    </row>
    <row r="28" spans="1:13" ht="19.5" hidden="1" customHeight="1" x14ac:dyDescent="0.2">
      <c r="A28" s="173"/>
      <c r="B28" s="174"/>
      <c r="C28" s="174">
        <v>1</v>
      </c>
      <c r="D28" s="175"/>
      <c r="E28" s="113">
        <v>2</v>
      </c>
      <c r="F28" s="113">
        <v>3</v>
      </c>
      <c r="G28" s="113">
        <v>4</v>
      </c>
      <c r="H28" s="113">
        <v>5</v>
      </c>
      <c r="I28" s="113">
        <v>6</v>
      </c>
      <c r="J28" s="113">
        <v>7</v>
      </c>
      <c r="K28" s="114" t="s">
        <v>179</v>
      </c>
      <c r="L28" s="139" t="s">
        <v>180</v>
      </c>
      <c r="M28" s="113" t="s">
        <v>181</v>
      </c>
    </row>
    <row r="29" spans="1:13" ht="15.75" customHeight="1" x14ac:dyDescent="0.25">
      <c r="A29" s="442" t="s">
        <v>189</v>
      </c>
      <c r="B29" s="442"/>
      <c r="C29" s="442"/>
      <c r="D29" s="442"/>
      <c r="E29" s="115"/>
      <c r="F29" s="115"/>
      <c r="G29" s="115"/>
      <c r="H29" s="115"/>
      <c r="I29" s="115"/>
      <c r="J29" s="115"/>
      <c r="K29" s="116"/>
      <c r="L29" s="93"/>
      <c r="M29" s="93"/>
    </row>
    <row r="30" spans="1:13" ht="16.5" customHeight="1" x14ac:dyDescent="0.25">
      <c r="A30" s="439" t="s">
        <v>195</v>
      </c>
      <c r="B30" s="440"/>
      <c r="C30" s="440"/>
      <c r="D30" s="441"/>
      <c r="E30" s="115"/>
      <c r="F30" s="115"/>
      <c r="G30" s="115"/>
      <c r="H30" s="115"/>
      <c r="I30" s="115"/>
      <c r="J30" s="115"/>
      <c r="K30" s="116"/>
      <c r="L30" s="93"/>
      <c r="M30" s="93"/>
    </row>
    <row r="31" spans="1:13" ht="48" customHeight="1" x14ac:dyDescent="0.25">
      <c r="A31" s="436" t="s">
        <v>208</v>
      </c>
      <c r="B31" s="437"/>
      <c r="C31" s="437"/>
      <c r="D31" s="438"/>
      <c r="E31" s="115"/>
      <c r="F31" s="115"/>
      <c r="G31" s="115"/>
      <c r="H31" s="115"/>
      <c r="I31" s="115"/>
      <c r="J31" s="115"/>
      <c r="K31" s="116"/>
      <c r="L31" s="93"/>
      <c r="M31" s="93"/>
    </row>
    <row r="32" spans="1:13" ht="30.75" customHeight="1" x14ac:dyDescent="0.25">
      <c r="A32" s="436" t="s">
        <v>190</v>
      </c>
      <c r="B32" s="437"/>
      <c r="C32" s="437"/>
      <c r="D32" s="438"/>
      <c r="E32" s="115"/>
      <c r="F32" s="115"/>
      <c r="G32" s="115"/>
      <c r="H32" s="115"/>
      <c r="I32" s="115"/>
      <c r="J32" s="115"/>
      <c r="K32" s="116"/>
      <c r="L32" s="93"/>
      <c r="M32" s="93"/>
    </row>
    <row r="33" spans="1:13" ht="15.75" x14ac:dyDescent="0.25">
      <c r="A33" s="374" t="s">
        <v>118</v>
      </c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6"/>
    </row>
    <row r="34" spans="1:13" ht="15.75" x14ac:dyDescent="0.25">
      <c r="A34" s="455" t="s">
        <v>22</v>
      </c>
      <c r="B34" s="455"/>
      <c r="C34" s="455"/>
      <c r="D34" s="455"/>
      <c r="E34" s="115" t="s">
        <v>182</v>
      </c>
      <c r="F34" s="167"/>
      <c r="G34" s="167"/>
      <c r="H34" s="168"/>
      <c r="I34" s="115"/>
      <c r="J34" s="115"/>
      <c r="K34" s="116"/>
      <c r="L34" s="93"/>
      <c r="M34" s="93"/>
    </row>
    <row r="35" spans="1:13" ht="15.75" x14ac:dyDescent="0.25">
      <c r="A35" s="128" t="s">
        <v>183</v>
      </c>
      <c r="B35" s="129"/>
      <c r="C35" s="129"/>
      <c r="D35" s="130"/>
      <c r="E35" s="115" t="s">
        <v>182</v>
      </c>
      <c r="F35" s="167"/>
      <c r="G35" s="167"/>
      <c r="H35" s="168"/>
      <c r="I35" s="115"/>
      <c r="J35" s="115"/>
      <c r="K35" s="116"/>
      <c r="L35" s="93"/>
      <c r="M35" s="93"/>
    </row>
    <row r="36" spans="1:13" ht="15.75" x14ac:dyDescent="0.25">
      <c r="A36" s="358" t="s">
        <v>23</v>
      </c>
      <c r="B36" s="359"/>
      <c r="C36" s="359"/>
      <c r="D36" s="360"/>
      <c r="E36" s="115"/>
      <c r="F36" s="116"/>
      <c r="G36" s="116"/>
      <c r="H36" s="115"/>
      <c r="I36" s="115"/>
      <c r="J36" s="115"/>
      <c r="K36" s="116"/>
      <c r="L36" s="93"/>
      <c r="M36" s="93"/>
    </row>
    <row r="37" spans="1:13" ht="15.75" x14ac:dyDescent="0.25">
      <c r="A37" s="128" t="s">
        <v>184</v>
      </c>
      <c r="B37" s="129"/>
      <c r="C37" s="129"/>
      <c r="D37" s="130"/>
      <c r="E37" s="115"/>
      <c r="F37" s="116"/>
      <c r="G37" s="116"/>
      <c r="H37" s="115"/>
      <c r="I37" s="115"/>
      <c r="J37" s="115"/>
      <c r="K37" s="116"/>
      <c r="L37" s="93"/>
      <c r="M37" s="93"/>
    </row>
    <row r="38" spans="1:13" ht="15.75" x14ac:dyDescent="0.25">
      <c r="A38" s="347" t="s">
        <v>185</v>
      </c>
      <c r="B38" s="348"/>
      <c r="C38" s="348"/>
      <c r="D38" s="349"/>
      <c r="E38" s="115" t="s">
        <v>182</v>
      </c>
      <c r="F38" s="115"/>
      <c r="G38" s="115"/>
      <c r="H38" s="115"/>
      <c r="I38" s="115"/>
      <c r="J38" s="115"/>
      <c r="K38" s="116"/>
      <c r="L38" s="93"/>
      <c r="M38" s="93"/>
    </row>
    <row r="39" spans="1:13" ht="15.75" x14ac:dyDescent="0.25">
      <c r="A39" s="358" t="s">
        <v>184</v>
      </c>
      <c r="B39" s="359"/>
      <c r="C39" s="359"/>
      <c r="D39" s="360"/>
      <c r="E39" s="115" t="s">
        <v>182</v>
      </c>
      <c r="F39" s="115"/>
      <c r="G39" s="115"/>
      <c r="H39" s="115"/>
      <c r="I39" s="115"/>
      <c r="J39" s="115"/>
      <c r="K39" s="116"/>
      <c r="L39" s="93"/>
      <c r="M39" s="93"/>
    </row>
    <row r="40" spans="1:13" ht="15.75" x14ac:dyDescent="0.25">
      <c r="A40" s="372" t="s">
        <v>29</v>
      </c>
      <c r="B40" s="468"/>
      <c r="C40" s="468"/>
      <c r="D40" s="373"/>
      <c r="E40" s="115"/>
      <c r="F40" s="116"/>
      <c r="G40" s="116"/>
      <c r="H40" s="115"/>
      <c r="I40" s="115"/>
      <c r="J40" s="115"/>
      <c r="K40" s="116"/>
      <c r="L40" s="93"/>
      <c r="M40" s="93"/>
    </row>
    <row r="41" spans="1:13" ht="15.75" x14ac:dyDescent="0.25">
      <c r="A41" s="358" t="s">
        <v>219</v>
      </c>
      <c r="B41" s="359"/>
      <c r="C41" s="359"/>
      <c r="D41" s="360"/>
      <c r="E41" s="115"/>
      <c r="F41" s="116"/>
      <c r="G41" s="116"/>
      <c r="H41" s="115"/>
      <c r="I41" s="115"/>
      <c r="J41" s="115"/>
      <c r="K41" s="116"/>
      <c r="L41" s="93"/>
      <c r="M41" s="93"/>
    </row>
    <row r="42" spans="1:13" ht="15.75" x14ac:dyDescent="0.25">
      <c r="A42" s="358" t="s">
        <v>186</v>
      </c>
      <c r="B42" s="359"/>
      <c r="C42" s="359"/>
      <c r="D42" s="360"/>
      <c r="E42" s="115"/>
      <c r="F42" s="116"/>
      <c r="G42" s="116"/>
      <c r="H42" s="115"/>
      <c r="I42" s="115"/>
      <c r="J42" s="115"/>
      <c r="K42" s="116"/>
      <c r="L42" s="93"/>
      <c r="M42" s="93"/>
    </row>
    <row r="43" spans="1:13" ht="31.5" customHeight="1" x14ac:dyDescent="0.25">
      <c r="A43" s="347" t="s">
        <v>187</v>
      </c>
      <c r="B43" s="348"/>
      <c r="C43" s="348"/>
      <c r="D43" s="349"/>
      <c r="E43" s="115"/>
      <c r="F43" s="115"/>
      <c r="G43" s="115"/>
      <c r="H43" s="115"/>
      <c r="I43" s="115"/>
      <c r="J43" s="115"/>
      <c r="K43" s="116"/>
      <c r="L43" s="93"/>
      <c r="M43" s="93"/>
    </row>
    <row r="44" spans="1:13" ht="64.5" customHeight="1" x14ac:dyDescent="0.25">
      <c r="A44" s="347" t="s">
        <v>228</v>
      </c>
      <c r="B44" s="348"/>
      <c r="C44" s="348"/>
      <c r="D44" s="349"/>
      <c r="E44" s="115"/>
      <c r="F44" s="115"/>
      <c r="G44" s="115"/>
      <c r="H44" s="115"/>
      <c r="I44" s="115"/>
      <c r="J44" s="115"/>
      <c r="K44" s="116"/>
      <c r="L44" s="93"/>
      <c r="M44" s="93"/>
    </row>
    <row r="45" spans="1:13" ht="47.25" customHeight="1" x14ac:dyDescent="0.25">
      <c r="A45" s="436" t="s">
        <v>229</v>
      </c>
      <c r="B45" s="437"/>
      <c r="C45" s="437"/>
      <c r="D45" s="438"/>
      <c r="E45" s="115"/>
      <c r="F45" s="115"/>
      <c r="G45" s="115"/>
      <c r="H45" s="115"/>
      <c r="I45" s="115"/>
      <c r="J45" s="115"/>
      <c r="K45" s="116"/>
      <c r="L45" s="93"/>
      <c r="M45" s="93"/>
    </row>
    <row r="46" spans="1:13" ht="62.25" customHeight="1" x14ac:dyDescent="0.25">
      <c r="A46" s="347" t="s">
        <v>188</v>
      </c>
      <c r="B46" s="348"/>
      <c r="C46" s="348"/>
      <c r="D46" s="349"/>
      <c r="E46" s="115"/>
      <c r="F46" s="115"/>
      <c r="G46" s="115"/>
      <c r="H46" s="115"/>
      <c r="I46" s="115"/>
      <c r="J46" s="115"/>
      <c r="K46" s="116"/>
      <c r="L46" s="93"/>
      <c r="M46" s="93"/>
    </row>
    <row r="47" spans="1:13" ht="19.5" hidden="1" customHeight="1" x14ac:dyDescent="0.2">
      <c r="A47" s="131"/>
      <c r="B47" s="133"/>
      <c r="C47" s="133">
        <v>1</v>
      </c>
      <c r="D47" s="134"/>
      <c r="E47" s="113">
        <v>2</v>
      </c>
      <c r="F47" s="113">
        <v>3</v>
      </c>
      <c r="G47" s="113">
        <v>4</v>
      </c>
      <c r="H47" s="113">
        <v>5</v>
      </c>
      <c r="I47" s="113">
        <v>6</v>
      </c>
      <c r="J47" s="113">
        <v>7</v>
      </c>
      <c r="K47" s="114" t="s">
        <v>179</v>
      </c>
      <c r="L47" s="139" t="s">
        <v>180</v>
      </c>
      <c r="M47" s="113" t="s">
        <v>181</v>
      </c>
    </row>
    <row r="48" spans="1:13" ht="96" customHeight="1" x14ac:dyDescent="0.25">
      <c r="A48" s="347" t="s">
        <v>207</v>
      </c>
      <c r="B48" s="348"/>
      <c r="C48" s="348"/>
      <c r="D48" s="349"/>
      <c r="E48" s="115"/>
      <c r="F48" s="115"/>
      <c r="G48" s="115"/>
      <c r="H48" s="115"/>
      <c r="I48" s="115"/>
      <c r="J48" s="115"/>
      <c r="K48" s="116"/>
      <c r="L48" s="93"/>
      <c r="M48" s="93"/>
    </row>
    <row r="49" spans="1:13" ht="19.5" hidden="1" customHeight="1" x14ac:dyDescent="0.2">
      <c r="A49" s="131"/>
      <c r="B49" s="133"/>
      <c r="C49" s="133">
        <v>1</v>
      </c>
      <c r="D49" s="134"/>
      <c r="E49" s="113">
        <v>2</v>
      </c>
      <c r="F49" s="113">
        <v>3</v>
      </c>
      <c r="G49" s="113">
        <v>4</v>
      </c>
      <c r="H49" s="113">
        <v>5</v>
      </c>
      <c r="I49" s="113">
        <v>6</v>
      </c>
      <c r="J49" s="113">
        <v>7</v>
      </c>
      <c r="K49" s="114" t="s">
        <v>179</v>
      </c>
      <c r="L49" s="139" t="s">
        <v>180</v>
      </c>
      <c r="M49" s="113" t="s">
        <v>181</v>
      </c>
    </row>
    <row r="50" spans="1:13" ht="14.25" customHeight="1" x14ac:dyDescent="0.25">
      <c r="A50" s="455" t="s">
        <v>189</v>
      </c>
      <c r="B50" s="455"/>
      <c r="C50" s="455"/>
      <c r="D50" s="455"/>
      <c r="E50" s="115"/>
      <c r="F50" s="115"/>
      <c r="G50" s="115"/>
      <c r="H50" s="115"/>
      <c r="I50" s="115"/>
      <c r="J50" s="115"/>
      <c r="K50" s="116"/>
      <c r="L50" s="93"/>
      <c r="M50" s="93"/>
    </row>
    <row r="51" spans="1:13" ht="15.75" customHeight="1" x14ac:dyDescent="0.25">
      <c r="A51" s="464" t="s">
        <v>195</v>
      </c>
      <c r="B51" s="465"/>
      <c r="C51" s="465"/>
      <c r="D51" s="466"/>
      <c r="E51" s="115"/>
      <c r="F51" s="115"/>
      <c r="G51" s="115"/>
      <c r="H51" s="115"/>
      <c r="I51" s="115"/>
      <c r="J51" s="115"/>
      <c r="K51" s="116"/>
      <c r="L51" s="93"/>
      <c r="M51" s="93"/>
    </row>
    <row r="52" spans="1:13" ht="46.5" customHeight="1" x14ac:dyDescent="0.25">
      <c r="A52" s="436" t="s">
        <v>208</v>
      </c>
      <c r="B52" s="437"/>
      <c r="C52" s="437"/>
      <c r="D52" s="438"/>
      <c r="E52" s="115"/>
      <c r="F52" s="115"/>
      <c r="G52" s="115"/>
      <c r="H52" s="115"/>
      <c r="I52" s="115"/>
      <c r="J52" s="115"/>
      <c r="K52" s="116"/>
      <c r="L52" s="93"/>
      <c r="M52" s="93"/>
    </row>
    <row r="53" spans="1:13" ht="29.25" customHeight="1" x14ac:dyDescent="0.25">
      <c r="A53" s="436" t="s">
        <v>190</v>
      </c>
      <c r="B53" s="437"/>
      <c r="C53" s="437"/>
      <c r="D53" s="438"/>
      <c r="E53" s="115"/>
      <c r="F53" s="115"/>
      <c r="G53" s="115"/>
      <c r="H53" s="115"/>
      <c r="I53" s="115"/>
      <c r="J53" s="115"/>
      <c r="K53" s="116"/>
      <c r="L53" s="93"/>
      <c r="M53" s="93"/>
    </row>
    <row r="54" spans="1:13" ht="15.75" x14ac:dyDescent="0.25">
      <c r="A54" s="461" t="s">
        <v>198</v>
      </c>
      <c r="B54" s="462"/>
      <c r="C54" s="462"/>
      <c r="D54" s="463"/>
      <c r="E54" s="93"/>
      <c r="F54" s="93"/>
      <c r="G54" s="93"/>
      <c r="H54" s="93"/>
      <c r="I54" s="93"/>
      <c r="J54" s="93"/>
      <c r="K54" s="93"/>
      <c r="L54" s="93"/>
      <c r="M54" s="93"/>
    </row>
    <row r="55" spans="1:13" ht="12.75" customHeight="1" x14ac:dyDescent="0.25">
      <c r="A55" s="91"/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</row>
    <row r="56" spans="1:13" ht="20.25" customHeight="1" x14ac:dyDescent="0.25">
      <c r="A56" s="169" t="s">
        <v>132</v>
      </c>
      <c r="B56" s="169"/>
      <c r="C56" s="170"/>
      <c r="D56" s="94"/>
      <c r="E56" s="95"/>
      <c r="F56" s="331"/>
      <c r="G56" s="331"/>
      <c r="H56" s="331"/>
      <c r="I56" s="91"/>
      <c r="J56" s="91"/>
      <c r="K56" s="91"/>
      <c r="L56" s="91"/>
      <c r="M56" s="91"/>
    </row>
    <row r="57" spans="1:13" ht="15.75" x14ac:dyDescent="0.25">
      <c r="A57" s="337"/>
      <c r="B57" s="337"/>
      <c r="C57" s="169" t="s">
        <v>254</v>
      </c>
      <c r="D57" s="170" t="s">
        <v>138</v>
      </c>
      <c r="E57" s="95"/>
      <c r="F57" s="338" t="s">
        <v>100</v>
      </c>
      <c r="G57" s="338"/>
      <c r="H57" s="338"/>
      <c r="I57" s="91"/>
      <c r="J57" s="91"/>
      <c r="K57" s="91"/>
      <c r="L57" s="91"/>
      <c r="M57" s="91"/>
    </row>
    <row r="58" spans="1:13" ht="9" customHeight="1" x14ac:dyDescent="0.25">
      <c r="A58" s="95"/>
      <c r="B58" s="95"/>
      <c r="C58" s="95"/>
      <c r="D58" s="96"/>
      <c r="E58" s="95"/>
      <c r="F58" s="95"/>
      <c r="G58" s="145"/>
      <c r="H58" s="145"/>
      <c r="I58" s="91"/>
      <c r="J58" s="91"/>
      <c r="K58" s="91"/>
      <c r="L58" s="91"/>
      <c r="M58" s="91"/>
    </row>
    <row r="59" spans="1:13" ht="15.75" x14ac:dyDescent="0.25">
      <c r="A59" s="316" t="s">
        <v>16</v>
      </c>
      <c r="B59" s="316"/>
      <c r="C59" s="169"/>
      <c r="D59" s="176"/>
      <c r="E59" s="95"/>
      <c r="F59" s="331"/>
      <c r="G59" s="331"/>
      <c r="H59" s="331"/>
      <c r="I59" s="91"/>
      <c r="J59" s="91"/>
      <c r="K59" s="91"/>
      <c r="L59" s="91"/>
      <c r="M59" s="91"/>
    </row>
    <row r="60" spans="1:13" ht="15.75" x14ac:dyDescent="0.25">
      <c r="A60" s="95"/>
      <c r="B60" s="95"/>
      <c r="C60" s="169" t="s">
        <v>255</v>
      </c>
      <c r="D60" s="170" t="s">
        <v>138</v>
      </c>
      <c r="E60" s="95"/>
      <c r="F60" s="338" t="s">
        <v>100</v>
      </c>
      <c r="G60" s="338"/>
      <c r="H60" s="338"/>
      <c r="I60" s="91"/>
      <c r="J60" s="91"/>
      <c r="K60" s="91"/>
      <c r="L60" s="91"/>
      <c r="M60" s="91"/>
    </row>
    <row r="61" spans="1:13" ht="15.75" x14ac:dyDescent="0.25">
      <c r="A61" s="316" t="s">
        <v>17</v>
      </c>
      <c r="B61" s="316"/>
      <c r="C61" s="95"/>
      <c r="D61" s="96"/>
      <c r="E61" s="95"/>
      <c r="F61" s="95"/>
      <c r="G61" s="145"/>
      <c r="H61" s="145"/>
      <c r="I61" s="91"/>
      <c r="J61" s="91"/>
      <c r="K61" s="91"/>
      <c r="L61" s="91"/>
      <c r="M61" s="91"/>
    </row>
  </sheetData>
  <mergeCells count="57">
    <mergeCell ref="F60:H60"/>
    <mergeCell ref="A51:D51"/>
    <mergeCell ref="K1:M2"/>
    <mergeCell ref="A48:D48"/>
    <mergeCell ref="A59:B59"/>
    <mergeCell ref="F59:H59"/>
    <mergeCell ref="F56:H56"/>
    <mergeCell ref="A57:B57"/>
    <mergeCell ref="F57:H57"/>
    <mergeCell ref="A50:D50"/>
    <mergeCell ref="A39:D39"/>
    <mergeCell ref="A40:D40"/>
    <mergeCell ref="A46:D46"/>
    <mergeCell ref="A36:D36"/>
    <mergeCell ref="A38:D38"/>
    <mergeCell ref="A3:H3"/>
    <mergeCell ref="A61:B61"/>
    <mergeCell ref="A52:D52"/>
    <mergeCell ref="A53:D53"/>
    <mergeCell ref="A54:D54"/>
    <mergeCell ref="A41:D41"/>
    <mergeCell ref="A42:D42"/>
    <mergeCell ref="A43:D43"/>
    <mergeCell ref="A44:D44"/>
    <mergeCell ref="A45:D45"/>
    <mergeCell ref="A4:M4"/>
    <mergeCell ref="A33:M33"/>
    <mergeCell ref="A34:D34"/>
    <mergeCell ref="A19:D19"/>
    <mergeCell ref="A20:D20"/>
    <mergeCell ref="A15:D15"/>
    <mergeCell ref="A17:D17"/>
    <mergeCell ref="A18:D18"/>
    <mergeCell ref="A32:D32"/>
    <mergeCell ref="A29:D29"/>
    <mergeCell ref="A25:D25"/>
    <mergeCell ref="A30:D30"/>
    <mergeCell ref="I8:M8"/>
    <mergeCell ref="G9:G10"/>
    <mergeCell ref="H9:H10"/>
    <mergeCell ref="I9:K9"/>
    <mergeCell ref="L9:L10"/>
    <mergeCell ref="M9:M10"/>
    <mergeCell ref="A6:D6"/>
    <mergeCell ref="A31:D31"/>
    <mergeCell ref="A21:D21"/>
    <mergeCell ref="A22:D22"/>
    <mergeCell ref="A23:D23"/>
    <mergeCell ref="A24:D24"/>
    <mergeCell ref="A27:D27"/>
    <mergeCell ref="A13:D13"/>
    <mergeCell ref="A12:M12"/>
    <mergeCell ref="G7:H7"/>
    <mergeCell ref="A8:D10"/>
    <mergeCell ref="E8:E10"/>
    <mergeCell ref="F8:F10"/>
    <mergeCell ref="G8:H8"/>
  </mergeCells>
  <phoneticPr fontId="2" type="noConversion"/>
  <pageMargins left="0.70866141732283472" right="0.15748031496062992" top="0.55118110236220474" bottom="0.43307086614173229" header="0.11811023622047245" footer="0.11811023622047245"/>
  <pageSetup paperSize="9" scale="8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прил1</vt:lpstr>
      <vt:lpstr>приложение 1</vt:lpstr>
      <vt:lpstr>приложение 2</vt:lpstr>
      <vt:lpstr>приложение 3</vt:lpstr>
      <vt:lpstr>приложение 4</vt:lpstr>
      <vt:lpstr>прил 5</vt:lpstr>
      <vt:lpstr>приложение 5 </vt:lpstr>
      <vt:lpstr>приложение 6</vt:lpstr>
      <vt:lpstr>приложение 7</vt:lpstr>
      <vt:lpstr>прил 10 </vt:lpstr>
      <vt:lpstr>приложение 8</vt:lpstr>
      <vt:lpstr>прил1а</vt:lpstr>
      <vt:lpstr>прил3</vt:lpstr>
      <vt:lpstr>прил3 а</vt:lpstr>
      <vt:lpstr>прил4</vt:lpstr>
      <vt:lpstr>прил 13</vt:lpstr>
      <vt:lpstr>'прил 13'!Заголовки_для_печати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Витальевна Полосина</cp:lastModifiedBy>
  <cp:lastPrinted>2025-01-20T01:02:51Z</cp:lastPrinted>
  <dcterms:created xsi:type="dcterms:W3CDTF">2009-05-04T01:33:04Z</dcterms:created>
  <dcterms:modified xsi:type="dcterms:W3CDTF">2025-01-20T01:06:52Z</dcterms:modified>
</cp:coreProperties>
</file>